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93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</sheets>
  <calcPr calcId="124519"/>
</workbook>
</file>

<file path=xl/calcChain.xml><?xml version="1.0" encoding="utf-8"?>
<calcChain xmlns="http://schemas.openxmlformats.org/spreadsheetml/2006/main">
  <c r="H40" i="23"/>
  <c r="M9"/>
  <c r="J18" i="22"/>
  <c r="I18"/>
  <c r="H18"/>
  <c r="N18" s="1"/>
  <c r="O18" s="1"/>
  <c r="G18"/>
  <c r="M18" s="1"/>
  <c r="AS8"/>
  <c r="AR8"/>
  <c r="AC8"/>
  <c r="AB8"/>
  <c r="S8"/>
  <c r="AE8" s="1"/>
  <c r="R8"/>
  <c r="AD8" s="1"/>
  <c r="O8"/>
  <c r="M8"/>
  <c r="D8"/>
  <c r="Q8" s="1"/>
  <c r="C8"/>
  <c r="P8" s="1"/>
  <c r="Z56" i="19"/>
  <c r="Y56"/>
  <c r="X56"/>
  <c r="AB56" s="1"/>
  <c r="W56"/>
  <c r="AA56" s="1"/>
  <c r="V56"/>
  <c r="U56"/>
  <c r="P56"/>
  <c r="O56"/>
  <c r="J56"/>
  <c r="I56"/>
  <c r="AM17"/>
  <c r="AL17"/>
  <c r="AK17"/>
</calcChain>
</file>

<file path=xl/sharedStrings.xml><?xml version="1.0" encoding="utf-8"?>
<sst xmlns="http://schemas.openxmlformats.org/spreadsheetml/2006/main" count="1251" uniqueCount="494">
  <si>
    <t>I) General Profile of the DIET</t>
  </si>
  <si>
    <t>S.No</t>
  </si>
  <si>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</si>
  <si>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</si>
  <si>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</si>
  <si>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</si>
  <si>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</si>
  <si>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</si>
  <si>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</si>
  <si>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</si>
  <si>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</si>
  <si>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</si>
  <si>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</si>
  <si>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</si>
  <si>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DIET Raipur</t>
  </si>
  <si>
    <t>BTI campus, Shankar Nagar, Raipur</t>
  </si>
  <si>
    <t>Raipur</t>
  </si>
  <si>
    <t>Mr. R.K.Verma</t>
  </si>
  <si>
    <t>98261-67670</t>
  </si>
  <si>
    <t>0771-2442514</t>
  </si>
  <si>
    <t>dietraipur@gmail.com</t>
  </si>
  <si>
    <t>21.2514° N</t>
  </si>
  <si>
    <t>81.6296° E</t>
  </si>
  <si>
    <r>
      <rPr>
        <b/>
        <sz val="12"/>
        <color theme="1"/>
        <rFont val="Cambria"/>
        <charset val="134"/>
      </rPr>
      <t>a)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Branches/Units/Departments are established and functional in DIET?</t>
    </r>
  </si>
  <si>
    <t>Pre-service Teacher Education (PSTE)</t>
  </si>
  <si>
    <t>In-service Programmes</t>
  </si>
  <si>
    <t>Field Interaction  and Innovations Coordination (IFIC)</t>
  </si>
  <si>
    <t>Planning and Management (P &amp; M)</t>
  </si>
  <si>
    <t>Educational Technology (ET)</t>
  </si>
  <si>
    <t>Curriculum and Material Development and Evaluation (CMDE)</t>
  </si>
  <si>
    <t xml:space="preserve">Work Experience (WE) </t>
  </si>
  <si>
    <t>District Resource Unit (DRU)</t>
  </si>
  <si>
    <t>Existing</t>
  </si>
  <si>
    <t>Functional</t>
  </si>
  <si>
    <t>Yes/No</t>
  </si>
  <si>
    <t>Yes</t>
  </si>
  <si>
    <t xml:space="preserve">III) Status of  Teacher’s Eligibility Test (TET) </t>
  </si>
  <si>
    <t>S. No.</t>
  </si>
  <si>
    <t>Name of DIETs/ DRCs</t>
  </si>
  <si>
    <t>Date of Primary TET
(DD/MM/YYYY)</t>
  </si>
  <si>
    <t>DIET students who appeared for the last TET Exam</t>
  </si>
  <si>
    <t>Date of Upper Primary TET
(DD/MM/YYYY)</t>
  </si>
  <si>
    <t>Passing % of the DIET Students who cleared last TET</t>
  </si>
  <si>
    <t>Primary level</t>
  </si>
  <si>
    <t>Upper Primary level</t>
  </si>
  <si>
    <t>Boys</t>
  </si>
  <si>
    <t>Girls</t>
  </si>
  <si>
    <t>Total</t>
  </si>
  <si>
    <t>17.12.17</t>
  </si>
  <si>
    <t>Nil</t>
  </si>
  <si>
    <t>i) Pre-Service Program in DIET</t>
  </si>
  <si>
    <t>ii) Other Programs Offered by DIETs</t>
  </si>
  <si>
    <t>DIETs</t>
  </si>
  <si>
    <t>Name of the Program
(D.El.Ed/D.Ed)</t>
  </si>
  <si>
    <t>Duration of the Program</t>
  </si>
  <si>
    <t>Course Fees per Student per year</t>
  </si>
  <si>
    <t>Intake Capacity</t>
  </si>
  <si>
    <t>Actual Enrolment</t>
  </si>
  <si>
    <t>Shortfalls if any with reasons</t>
  </si>
  <si>
    <t>Is DIET Organised any other Program
(Yes/No)</t>
  </si>
  <si>
    <t>Name of the Program/ Course</t>
  </si>
  <si>
    <t>Approved by NCTE (Yes/No)</t>
  </si>
  <si>
    <t>Year of Introducing the Course</t>
  </si>
  <si>
    <t>Male</t>
  </si>
  <si>
    <t>Female</t>
  </si>
  <si>
    <t>D.El.ED.</t>
  </si>
  <si>
    <t>I year</t>
  </si>
  <si>
    <t>No</t>
  </si>
  <si>
    <t>N.A.</t>
  </si>
  <si>
    <t>II year</t>
  </si>
  <si>
    <t>iii) Functional Committee of DIETs</t>
  </si>
  <si>
    <t>DIETs Name</t>
  </si>
  <si>
    <t>Programme Advisory Committee (PAC)</t>
  </si>
  <si>
    <t>Research Committee (RC)</t>
  </si>
  <si>
    <t>Executive Committee (EC)</t>
  </si>
  <si>
    <t>Governing Body/General Body (GB)</t>
  </si>
  <si>
    <t>Any other (Please Mentioned</t>
  </si>
  <si>
    <t>Date of the last Meeting</t>
  </si>
  <si>
    <t>－</t>
  </si>
  <si>
    <t>iv) DIET have a detailed database on the Schools, Teachers, BRCs &amp; CRCs in the district that it serves</t>
  </si>
  <si>
    <t xml:space="preserve">Manual/IT Enable </t>
  </si>
  <si>
    <t>Please provide details</t>
  </si>
  <si>
    <t>IT enable</t>
  </si>
  <si>
    <t>National eduportal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</si>
  <si>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</si>
  <si>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</si>
  <si>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</si>
  <si>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</si>
  <si>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</si>
  <si>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</si>
  <si>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</si>
  <si>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</si>
  <si>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</si>
  <si>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6.11.2017</t>
  </si>
  <si>
    <t>SMC</t>
  </si>
  <si>
    <t>Conducted Reserch 
(Yes/No)</t>
  </si>
  <si>
    <t>Research Title</t>
  </si>
  <si>
    <t>Area of Research</t>
  </si>
  <si>
    <t>Status of Research</t>
  </si>
  <si>
    <t>d{kk 6 ds fo|kfFkZ;ksa ij eYVhehfM;k vk/kkfjr foKku f'k{k.k dh izHkko'khyrk dk 'kSSf{kd miyfC/k ds lanHkZ esa v/;;u</t>
  </si>
  <si>
    <t>d{kk var%fdz;k</t>
  </si>
  <si>
    <t>iw.kZ</t>
  </si>
  <si>
    <t>Mh-,y-,M-izFke o"kZ ds izf'k{kkfFkZ;ksa ds fgUnh ys[ku esa Hkk"kk esa dh xbZ =qfV;ksa dk fujkdj.k</t>
  </si>
  <si>
    <t>jk;iqj ftys ds usr`Ro o izca/ku {kerk ls izf'kf{kr iz/kkuikBdksa ds uwr`Ro {kerk dk fodkl o muds 'kSf{kd okrkoj.k ij iM+usokys izHkko dk v/;;u</t>
  </si>
  <si>
    <t>usr`Ro ,oa izca/ku</t>
  </si>
  <si>
    <t>lwpuk ,oa lapkj izkS|ksfxdh ds ek/;e ls lsokiwoZ izf'k{kkfFkZ;ksa gsrq uokpkj</t>
  </si>
  <si>
    <t>uokpkj</t>
  </si>
  <si>
    <t>,-,y-,e-dk fo|kfFkZ;ksa ds 'kSf{kd miyfC/k ij iM+usokys izHkko dk fo'ys"k.kkRed v/;;u</t>
  </si>
  <si>
    <t>fo|kfFkZ;ka }kjk fd, tkusokys vH;kldk;Z dk xf.kr fo"k; dh 'kSf{kd miyfC/k ij iM+usokys izHkko dk v/;;u</t>
  </si>
  <si>
    <t>fo|kfFkZ;ksa esa foKku fo"k; ds fp= lgh cukus dss dkS'kyksa dk fodkl djuk</t>
  </si>
  <si>
    <t xml:space="preserve"> 'kSf{kd xq.koRkk lao/kZu gsr ,l,elh lnL;ksa dk {kerk fodkl</t>
  </si>
  <si>
    <t>lkeqnkf;d lgHkkfxrk</t>
  </si>
  <si>
    <t>yksd fo/kk ds ek/;e ls uokpkj</t>
  </si>
  <si>
    <t>xf.kr fo"k; esa lsokdkyhu izf'k{k.k dk fo|kfFkZ;ksa ds vf/kxe Lrj ij iM+usokys izHkko dk v/;;u</t>
  </si>
  <si>
    <t>Faculty Development Programs Organised 
(Yes/No)</t>
  </si>
  <si>
    <t>If, Yes Name of the Programme</t>
  </si>
  <si>
    <t>Duration &amp; Date</t>
  </si>
  <si>
    <t>Target Group</t>
  </si>
  <si>
    <t>Training on Action Research Phase 1</t>
  </si>
  <si>
    <t>3-5 Aug 2017</t>
  </si>
  <si>
    <t>PS/UPS teachers and DIET faculty</t>
  </si>
  <si>
    <t>Training on Action Research Phase 2</t>
  </si>
  <si>
    <t>27-28 Nov. 2017</t>
  </si>
  <si>
    <t>Conducted Exposure Visits
(Yes/No)</t>
  </si>
  <si>
    <t>Place of visit</t>
  </si>
  <si>
    <t>Theme of the Exposure Visit</t>
  </si>
  <si>
    <t>Number of faculty participated</t>
  </si>
  <si>
    <t>Gujarat</t>
  </si>
  <si>
    <t>Exposure to good practices</t>
  </si>
  <si>
    <t>6 days, 4-9 March 18</t>
  </si>
  <si>
    <t>Maharashtra</t>
  </si>
  <si>
    <t>3 days, 7-9 March 18</t>
  </si>
  <si>
    <t>DIET Dantewada</t>
  </si>
  <si>
    <t>Functioning of DIET</t>
  </si>
  <si>
    <t>2 days, 21-22 Dec. 17</t>
  </si>
  <si>
    <t>DIET Khairagarh</t>
  </si>
  <si>
    <t>1 day, 08 Feb. 18</t>
  </si>
  <si>
    <t>Number of faculty meetings conducted in a year</t>
  </si>
  <si>
    <t>When was the last Meeting conducted</t>
  </si>
  <si>
    <t>Total number of Participants in the last meeting</t>
  </si>
  <si>
    <t>18.3.18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</si>
  <si>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</si>
  <si>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</si>
  <si>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</si>
  <si>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</si>
  <si>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</si>
  <si>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</si>
  <si>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>-</t>
  </si>
  <si>
    <t>Paper</t>
  </si>
  <si>
    <t>Innovations in Teaching Learning Methods</t>
  </si>
  <si>
    <t>d{kk 6 ds fo|kfFkZ;ksa ij eYVhehfM;k vk/kkfjr foKku f'k{k.k dh izHkko'khyrk dk v/;;u</t>
  </si>
  <si>
    <t>jk;iqj ftys dh 'kkykvksa esa lrr~ ,oa O;kid ewY;kadu dk v/;;u</t>
  </si>
  <si>
    <t>HM Leadership Module</t>
  </si>
  <si>
    <t xml:space="preserve"> Folk Art Module</t>
  </si>
  <si>
    <t xml:space="preserve"> Module on Gender Education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</si>
  <si>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</si>
  <si>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</si>
  <si>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</si>
  <si>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</si>
  <si>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</si>
  <si>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</si>
  <si>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</si>
  <si>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</si>
  <si>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</si>
  <si>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RAIPUR</t>
  </si>
  <si>
    <t>Meeting</t>
  </si>
  <si>
    <t>Quality &amp; follwup</t>
  </si>
  <si>
    <t>1 -1 days at Dist.</t>
  </si>
  <si>
    <t>21,22,23 SEP. 2017</t>
  </si>
  <si>
    <t>YES</t>
  </si>
  <si>
    <t>L.Os.</t>
  </si>
  <si>
    <t>6 HOURS</t>
  </si>
  <si>
    <t>Learning outcome</t>
  </si>
  <si>
    <t>2 days</t>
  </si>
  <si>
    <t>25 ,26 SEP. 2017</t>
  </si>
  <si>
    <t>7 HOURS</t>
  </si>
  <si>
    <t>1-1 days</t>
  </si>
  <si>
    <t>21,22,23 SEP.2017 in each Dist.</t>
  </si>
  <si>
    <t>NAS</t>
  </si>
  <si>
    <t>1 day</t>
  </si>
  <si>
    <t>5 HOURS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</si>
  <si>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</si>
  <si>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</si>
  <si>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</si>
  <si>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</si>
  <si>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</si>
  <si>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</si>
  <si>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</si>
  <si>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</si>
  <si>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</si>
  <si>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</si>
  <si>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 xml:space="preserve">ACADEMIC </t>
  </si>
  <si>
    <t>50 APPROX</t>
  </si>
  <si>
    <t xml:space="preserve">Quality </t>
  </si>
  <si>
    <t>Training</t>
  </si>
  <si>
    <t>xv) DIET Faculty visits to schools in a quarter (each visit to be at least 4 hours of interaction)</t>
  </si>
  <si>
    <t>Number of Faculty visited of Schools</t>
  </si>
  <si>
    <t>Number of School covered by DIET Faculty</t>
  </si>
  <si>
    <t>Number of Visits by DIET Faculties</t>
  </si>
  <si>
    <t>2/3 TIMES</t>
  </si>
  <si>
    <t>xvi) DIET has a functional library</t>
  </si>
  <si>
    <t>Functional Library 
(Yes/No)</t>
  </si>
  <si>
    <t>Number of Books</t>
  </si>
  <si>
    <t>Number of Studies</t>
  </si>
  <si>
    <t>Number of Research Papers</t>
  </si>
  <si>
    <t>Number of Policy Documents</t>
  </si>
  <si>
    <t>V) Human Resources</t>
  </si>
  <si>
    <r>
      <rPr>
        <b/>
        <sz val="12"/>
        <color theme="1"/>
        <rFont val="Cambria"/>
        <charset val="134"/>
      </rPr>
      <t>a)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Details of Academic Staff</t>
    </r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</si>
  <si>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</si>
  <si>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</si>
  <si>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</si>
  <si>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</si>
  <si>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</si>
  <si>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</si>
  <si>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</si>
  <si>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</si>
  <si>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rPr>
        <b/>
        <sz val="12"/>
        <color theme="1"/>
        <rFont val="Cambria"/>
        <charset val="134"/>
      </rPr>
      <t>b)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Details of Non-Academic Staff</t>
    </r>
  </si>
  <si>
    <t>Non-Academic Posts</t>
  </si>
  <si>
    <t>Work Education Teacher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</si>
  <si>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</si>
  <si>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</si>
  <si>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</si>
  <si>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</si>
  <si>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</si>
  <si>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</si>
  <si>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</si>
  <si>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</si>
  <si>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</si>
  <si>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</si>
  <si>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DIET RAIPUR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</si>
  <si>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</si>
  <si>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</si>
  <si>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</si>
  <si>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</si>
  <si>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SHRI R.K. VERMA</t>
  </si>
  <si>
    <t>M.A.,M.Ed.</t>
  </si>
  <si>
    <t>PERMANENT</t>
  </si>
  <si>
    <t>SHRI KARMAN KHATKAR</t>
  </si>
  <si>
    <t>SMT. SUJATA GUPTA</t>
  </si>
  <si>
    <t>MSc, M.Ed.</t>
  </si>
  <si>
    <t>SMT. SAROJ MISHRA</t>
  </si>
  <si>
    <t>M.A., M.Ed.</t>
  </si>
  <si>
    <t>SMT. REETA CHAUBEY</t>
  </si>
  <si>
    <t>SMT. ARCHANA VERULKAR</t>
  </si>
  <si>
    <t>SMT. PRITI DESHPANDE</t>
  </si>
  <si>
    <t>SMT. SUHASINI PATTALWAR</t>
  </si>
  <si>
    <t>SHRI KRISHNA KUMAR SAHU</t>
  </si>
  <si>
    <t>M.Tech.,M.Ed.</t>
  </si>
  <si>
    <t>SHRI LALIT KUMAR SHARMA</t>
  </si>
  <si>
    <t>SMT. REETA SHRIVASTAV</t>
  </si>
  <si>
    <t>M.A.,MONT.</t>
  </si>
  <si>
    <t>SHRI MUKUND RAM SAHU</t>
  </si>
  <si>
    <t>SMT. VINTI SHRIVASTAV</t>
  </si>
  <si>
    <t>SMT. SWATI DAS</t>
  </si>
  <si>
    <t>MSc,B.Ed.</t>
  </si>
  <si>
    <t>SMT. JYOTI VAID</t>
  </si>
  <si>
    <t>M.A., BPEd.</t>
  </si>
  <si>
    <t>SHRI LEKHRAM VERMA</t>
  </si>
  <si>
    <t>MSc, B.Ed.</t>
  </si>
  <si>
    <t>SHRI SANTOSH KUMAR SONI</t>
  </si>
  <si>
    <t>d) Details of Contractual/Temporary Staffs in DIET</t>
  </si>
  <si>
    <t xml:space="preserve">Academic </t>
  </si>
  <si>
    <t xml:space="preserve">Non-Academic </t>
  </si>
  <si>
    <t>Name of the Post</t>
  </si>
  <si>
    <t>Working Since</t>
  </si>
  <si>
    <t>Nature of Hiring</t>
  </si>
  <si>
    <t>Reason for hiring Contractual/Temporary</t>
  </si>
  <si>
    <t>e) Current Staff And Plan as on 31st March 2018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</si>
  <si>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</si>
  <si>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</si>
  <si>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</si>
  <si>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</si>
  <si>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</si>
  <si>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</si>
  <si>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</si>
  <si>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</si>
  <si>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B.U</t>
  </si>
  <si>
    <t>A.U</t>
  </si>
  <si>
    <t>VI) Infrastructure Facilities</t>
  </si>
  <si>
    <t>a) Please indicate the availability of the following facilities in DIETs</t>
  </si>
  <si>
    <t>DIET total Land Area (in square meter</t>
  </si>
  <si>
    <t>DIET total build up area  (in square meter)”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</si>
  <si>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</si>
  <si>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</si>
  <si>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</si>
  <si>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</si>
  <si>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</si>
  <si>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</si>
  <si>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</si>
  <si>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</si>
  <si>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</si>
  <si>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</si>
  <si>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</si>
  <si>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</si>
  <si>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</si>
  <si>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</si>
  <si>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</si>
  <si>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</si>
  <si>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</si>
  <si>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</si>
  <si>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</si>
  <si>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</si>
  <si>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</si>
  <si>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</si>
  <si>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Yes (Numbers)</t>
  </si>
  <si>
    <t>b) Please indicate the availability and Functional of the following equipment’s available inDIETs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</si>
  <si>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</si>
  <si>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</si>
  <si>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</si>
  <si>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</si>
  <si>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</si>
  <si>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</si>
  <si>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</si>
  <si>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</si>
  <si>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</si>
  <si>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</si>
  <si>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yes</t>
  </si>
  <si>
    <t>VII) Linkages and Networking</t>
  </si>
  <si>
    <r>
      <rPr>
        <b/>
        <sz val="12"/>
        <color theme="1"/>
        <rFont val="Cambria"/>
        <charset val="134"/>
      </rPr>
      <t>a)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Mention the nature of support received by the DIETs from various National and State level, Institutions/ Organizations/ University Department of Education</t>
    </r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</si>
  <si>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</si>
  <si>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</si>
  <si>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</si>
  <si>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</si>
  <si>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t>NCERT, New Delhi</t>
  </si>
  <si>
    <t>National Level</t>
  </si>
  <si>
    <t>ICT training</t>
  </si>
  <si>
    <t>Action Research</t>
  </si>
  <si>
    <t>SCERT, Raipur, CG</t>
  </si>
  <si>
    <t>State level</t>
  </si>
  <si>
    <t>All types</t>
  </si>
  <si>
    <t>b) Mention the nature of support  provided by the DIET to sub-district, State and National level Institutions/ Organisation</t>
  </si>
  <si>
    <t>Programme/ Activity for which support Provided</t>
  </si>
  <si>
    <t>Office of BEO</t>
  </si>
  <si>
    <t>Training on Learning Outcomes</t>
  </si>
  <si>
    <t>Logistic</t>
  </si>
  <si>
    <t>SCERT</t>
  </si>
  <si>
    <t>Textbook writing, Trainings</t>
  </si>
  <si>
    <t>Academic, Logistic</t>
  </si>
  <si>
    <r>
      <rPr>
        <b/>
        <sz val="12"/>
        <color theme="1"/>
        <rFont val="Times New Roman"/>
        <charset val="134"/>
      </rPr>
      <t xml:space="preserve">c)  </t>
    </r>
    <r>
      <rPr>
        <b/>
        <sz val="12"/>
        <color theme="1"/>
        <rFont val="Cambria"/>
        <charset val="134"/>
      </rPr>
      <t>Mention the nature of support received by NGOs</t>
    </r>
  </si>
  <si>
    <t>Name of NGOs</t>
  </si>
  <si>
    <t>Date of Collaboration</t>
  </si>
  <si>
    <t>Azim Premji Foundation</t>
  </si>
  <si>
    <t>Leadership training</t>
  </si>
  <si>
    <t>Pratham</t>
  </si>
  <si>
    <t>D.el.ed.  Students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</si>
  <si>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</si>
  <si>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</si>
  <si>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</si>
  <si>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</si>
  <si>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</si>
  <si>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</si>
  <si>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</si>
  <si>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Amount Received</t>
  </si>
  <si>
    <t>Expenditure</t>
  </si>
  <si>
    <t>Civil Work</t>
  </si>
  <si>
    <t>Equipment’s</t>
  </si>
  <si>
    <t>Salary of faculty and staff sanctioned and filled up after up-gradation</t>
  </si>
  <si>
    <t>Programmes and Activities</t>
  </si>
  <si>
    <t>Faculty Development</t>
  </si>
  <si>
    <t xml:space="preserve">Total Amount Received </t>
  </si>
  <si>
    <t>Total Expenditure</t>
  </si>
  <si>
    <t>% of Expenditure against the amount approved</t>
  </si>
  <si>
    <t>Non Recurring</t>
  </si>
  <si>
    <t>Recurring</t>
  </si>
  <si>
    <t>Total Amount Proposed 208-19</t>
  </si>
  <si>
    <r>
      <rPr>
        <b/>
        <sz val="10"/>
        <color rgb="FF000000"/>
        <rFont val="Cambria"/>
        <charset val="134"/>
      </rPr>
      <t>Establishment</t>
    </r>
    <r>
      <rPr>
        <sz val="10"/>
        <color rgb="FF000000"/>
        <rFont val="Cambria"/>
        <charset val="134"/>
      </rPr>
      <t xml:space="preserve">  for </t>
    </r>
    <r>
      <rPr>
        <b/>
        <sz val="10"/>
        <color rgb="FF000000"/>
        <rFont val="Cambria"/>
        <charset val="134"/>
      </rPr>
      <t>New DIETs</t>
    </r>
    <r>
      <rPr>
        <sz val="10"/>
        <color rgb="FF000000"/>
        <rFont val="Cambria"/>
        <charset val="134"/>
      </rPr>
      <t xml:space="preserve"> </t>
    </r>
  </si>
  <si>
    <t>Technology Support to DIETs</t>
  </si>
  <si>
    <t>Contingency</t>
  </si>
  <si>
    <t>One-time assistance for hardware</t>
  </si>
  <si>
    <t>One-time training/orientation of teacher educators</t>
  </si>
  <si>
    <t>Cost of additional support, including maintenance</t>
  </si>
  <si>
    <t>Details of the Activities</t>
  </si>
  <si>
    <t>Time Frame</t>
  </si>
  <si>
    <t>Physical Number</t>
  </si>
  <si>
    <t>Unit Cost</t>
  </si>
  <si>
    <t>Total Proposal</t>
  </si>
  <si>
    <t>Action research</t>
  </si>
  <si>
    <t>3 months</t>
  </si>
  <si>
    <t>Teachers(p/s,m/s)</t>
  </si>
  <si>
    <t>Over all</t>
  </si>
  <si>
    <t>Mini research</t>
  </si>
  <si>
    <t>4 months</t>
  </si>
  <si>
    <t>DIET Faculty</t>
  </si>
  <si>
    <t>10000 per unit</t>
  </si>
  <si>
    <t>Orientation for preparation of TET</t>
  </si>
  <si>
    <t>Teachers</t>
  </si>
  <si>
    <t>300 per unit</t>
  </si>
  <si>
    <t>Multimedia base science Training</t>
  </si>
  <si>
    <t xml:space="preserve">5 days </t>
  </si>
  <si>
    <t>M/s Teachers</t>
  </si>
  <si>
    <t>SMC orientation base on NAS,L.Os.</t>
  </si>
  <si>
    <t>1 days</t>
  </si>
  <si>
    <t>SMC members</t>
  </si>
  <si>
    <t>Seminar</t>
  </si>
  <si>
    <t>3 days</t>
  </si>
  <si>
    <t>Activity base Maths Training(L.Os.)</t>
  </si>
  <si>
    <t>4 days</t>
  </si>
  <si>
    <t>P/s-150 , M/s-150</t>
  </si>
  <si>
    <t>ALM Training</t>
  </si>
  <si>
    <t>English Training</t>
  </si>
  <si>
    <t>10 days</t>
  </si>
  <si>
    <t>P/s-500 , M/s-280</t>
  </si>
  <si>
    <t>Training on use of TLM</t>
  </si>
  <si>
    <t>Teaching through comics</t>
  </si>
  <si>
    <t xml:space="preserve">4 days </t>
  </si>
  <si>
    <t>Use of folk songs and dance forms in education</t>
  </si>
  <si>
    <t>P/s , M/s Teachers</t>
  </si>
  <si>
    <t>Orientation on new syllabus(D.el.ed.)</t>
  </si>
  <si>
    <t>Private college faculty</t>
  </si>
  <si>
    <t>Sharing of success story</t>
  </si>
  <si>
    <t>One story from each cluster</t>
  </si>
  <si>
    <t>ICT based Hindi Training on L.Os.</t>
  </si>
  <si>
    <t>ICT based Sanskrit Training on L.Os.</t>
  </si>
  <si>
    <t>H.M. orientation based on L.Os.</t>
  </si>
  <si>
    <t xml:space="preserve">H.M. P/s,  M/s </t>
  </si>
  <si>
    <t>CAC orientaion based on L.Os.</t>
  </si>
  <si>
    <t>CAC</t>
  </si>
  <si>
    <t>EVS Training based on L.Os.</t>
  </si>
  <si>
    <t>P/s Teachers</t>
  </si>
  <si>
    <t>Magzine</t>
  </si>
  <si>
    <t>Yearly</t>
  </si>
  <si>
    <t>Teacher &amp; Teacher educator</t>
  </si>
  <si>
    <t>single unit</t>
  </si>
  <si>
    <t>News letter</t>
  </si>
  <si>
    <t>Quarterly</t>
  </si>
  <si>
    <t>8000 per unit</t>
  </si>
  <si>
    <t>AWP documentation</t>
  </si>
  <si>
    <t>20000 per unit</t>
  </si>
  <si>
    <t>Documentation of best practices</t>
  </si>
  <si>
    <t>30000 per unit</t>
  </si>
  <si>
    <t>Development of Training module &amp; learning materials for Teacher &amp; student                    (video lession/CD)</t>
  </si>
  <si>
    <t>Teacher &amp; student</t>
  </si>
  <si>
    <t>Strengthning of resource center</t>
  </si>
  <si>
    <t>6 months</t>
  </si>
  <si>
    <t>40000 per unit</t>
  </si>
  <si>
    <t>TOTAL</t>
  </si>
  <si>
    <t>EXPOSORE VISIT of Other state</t>
  </si>
  <si>
    <t>1 Week ( 2 rounds)</t>
  </si>
  <si>
    <t>4-6 members in each round</t>
  </si>
  <si>
    <t>Visit of other DIET in state</t>
  </si>
  <si>
    <t>2-3 days</t>
  </si>
  <si>
    <t>12 member approx</t>
  </si>
  <si>
    <t>Orientation on Role &amp; responsibility of DIET from National level institute</t>
  </si>
  <si>
    <t>DIET Faculties of state</t>
  </si>
  <si>
    <t>As per norms</t>
  </si>
  <si>
    <t>As per Activities</t>
  </si>
  <si>
    <t>f) Provide details of Proposed Civil work &amp; Equipment’s DIET-wise with details</t>
  </si>
  <si>
    <t>Details of the Proposal</t>
  </si>
  <si>
    <t>Seminar hall, 2 rooms, 2 let-bath, renovation of existing hall</t>
  </si>
  <si>
    <t>As per state SOR</t>
  </si>
  <si>
    <t>Name of the DIET with District</t>
  </si>
  <si>
    <t>Year of Sanctioned</t>
  </si>
  <si>
    <t>Vice-principal / Sr. Lecturer</t>
  </si>
  <si>
    <t>Lecturer</t>
  </si>
  <si>
    <t>Para Academic Staff</t>
  </si>
  <si>
    <t>Pay-scale [ level 13-67300 to 213100 ]</t>
  </si>
  <si>
    <t>Pay-scale [ level 12-56100 to 177500 ]</t>
  </si>
  <si>
    <t>Pay-scale [level 9-38100 to 120400 ]</t>
  </si>
  <si>
    <t xml:space="preserve">Pay-scale [                ] </t>
  </si>
  <si>
    <t>Grade Pay (           )</t>
  </si>
  <si>
    <t>Grade Pay (          )</t>
  </si>
  <si>
    <t xml:space="preserve">Sanctioned </t>
  </si>
  <si>
    <t>Filled up as on 31.03.2018</t>
  </si>
  <si>
    <t>Before up-gradation</t>
  </si>
  <si>
    <t>After Up-gradation</t>
  </si>
  <si>
    <t>7.02.2019</t>
  </si>
  <si>
    <t>6.11.2018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</si>
  <si>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</si>
  <si>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</si>
  <si>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</si>
  <si>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</si>
  <si>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</si>
  <si>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</si>
  <si>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</si>
  <si>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</si>
  <si>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</si>
  <si>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</si>
  <si>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</si>
  <si>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</si>
  <si>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</si>
  <si>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</si>
  <si>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</si>
  <si>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</si>
  <si>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</si>
  <si>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</si>
  <si>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</si>
  <si>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</si>
  <si>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</si>
  <si>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</si>
  <si>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</si>
  <si>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>F.Y. 2019-20</t>
  </si>
  <si>
    <t xml:space="preserve">b) Details for DIET Salaries proposal for 2019-20         </t>
  </si>
  <si>
    <t>Overall Proposed amount for Salary in 2019-20</t>
  </si>
  <si>
    <t>Total Number of Meeting held in 2018-19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</si>
</sst>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dd/mmm/yy"/>
  </numFmts>
  <fonts count="31">
    <font>
      <sz val="11"/>
      <color theme="1"/>
      <name val="Calibri"/>
      <charset val="134"/>
      <scheme val="minor"/>
    </font>
    <font>
      <b/>
      <sz val="12"/>
      <color theme="1"/>
      <name val="Cambria"/>
      <charset val="134"/>
    </font>
    <font>
      <b/>
      <sz val="10"/>
      <color rgb="FF000000"/>
      <name val="Cambria"/>
      <charset val="134"/>
    </font>
    <font>
      <b/>
      <sz val="11"/>
      <color rgb="FF000000"/>
      <name val="Cambria"/>
      <charset val="134"/>
    </font>
    <font>
      <sz val="10"/>
      <color rgb="FF000000"/>
      <name val="Cambria"/>
      <charset val="134"/>
    </font>
    <font>
      <b/>
      <sz val="13"/>
      <name val="Cambria"/>
      <charset val="134"/>
    </font>
    <font>
      <b/>
      <sz val="11"/>
      <color theme="1"/>
      <name val="Cambria"/>
      <charset val="134"/>
      <scheme val="major"/>
    </font>
    <font>
      <b/>
      <sz val="11"/>
      <color theme="1"/>
      <name val="Cambria"/>
      <charset val="134"/>
    </font>
    <font>
      <b/>
      <sz val="10"/>
      <color theme="1"/>
      <name val="Cambria"/>
      <charset val="134"/>
    </font>
    <font>
      <sz val="12"/>
      <color rgb="FF000000"/>
      <name val="Cambria"/>
      <charset val="134"/>
    </font>
    <font>
      <sz val="11"/>
      <color rgb="FF000000"/>
      <name val="Cambria"/>
      <charset val="134"/>
    </font>
    <font>
      <sz val="11"/>
      <color theme="1"/>
      <name val="Cambria"/>
      <charset val="134"/>
      <scheme val="major"/>
    </font>
    <font>
      <b/>
      <sz val="12"/>
      <color rgb="FF000000"/>
      <name val="Cambria"/>
      <charset val="134"/>
    </font>
    <font>
      <b/>
      <sz val="12"/>
      <name val="Cambria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Cambria"/>
      <charset val="134"/>
    </font>
    <font>
      <sz val="11"/>
      <color theme="1"/>
      <name val="SimSun"/>
      <charset val="134"/>
    </font>
    <font>
      <sz val="10"/>
      <color theme="1"/>
      <name val="Cambria"/>
      <charset val="134"/>
      <scheme val="major"/>
    </font>
    <font>
      <b/>
      <sz val="10"/>
      <color theme="1"/>
      <name val="Cambria"/>
      <charset val="134"/>
      <scheme val="major"/>
    </font>
    <font>
      <b/>
      <sz val="9"/>
      <color theme="1"/>
      <name val="Cambria"/>
      <charset val="134"/>
    </font>
    <font>
      <sz val="9"/>
      <color theme="1"/>
      <name val="Cambria"/>
      <charset val="134"/>
    </font>
    <font>
      <sz val="11"/>
      <color theme="1"/>
      <name val="DevLys 010"/>
      <charset val="134"/>
    </font>
    <font>
      <sz val="14"/>
      <color theme="1"/>
      <name val="DevLys 010"/>
      <charset val="134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2"/>
      <color theme="1"/>
      <name val="Cambria"/>
      <charset val="134"/>
    </font>
    <font>
      <u/>
      <sz val="11"/>
      <color rgb="FF800080"/>
      <name val="Calibri"/>
      <charset val="134"/>
    </font>
    <font>
      <sz val="10"/>
      <color rgb="FF222222"/>
      <name val="Arial"/>
      <charset val="134"/>
    </font>
    <font>
      <u/>
      <sz val="11"/>
      <color theme="10"/>
      <name val="Calibri"/>
      <charset val="134"/>
    </font>
    <font>
      <b/>
      <sz val="7"/>
      <color theme="1"/>
      <name val="Times New Roman"/>
      <charset val="134"/>
    </font>
    <font>
      <b/>
      <sz val="12"/>
      <color theme="1"/>
      <name val="Times New Roman"/>
      <charset val="134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302">
    <xf numFmtId="0" fontId="0" fillId="0" borderId="0" xfId="0"/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textRotation="90" wrapText="1"/>
    </xf>
    <xf numFmtId="0" fontId="3" fillId="5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6" fillId="8" borderId="16" xfId="0" applyFont="1" applyFill="1" applyBorder="1" applyAlignment="1">
      <alignment vertical="center" wrapText="1"/>
    </xf>
    <xf numFmtId="0" fontId="6" fillId="8" borderId="16" xfId="0" applyFont="1" applyFill="1" applyBorder="1" applyAlignment="1">
      <alignment vertical="center"/>
    </xf>
    <xf numFmtId="0" fontId="3" fillId="8" borderId="16" xfId="0" applyFont="1" applyFill="1" applyBorder="1" applyAlignment="1">
      <alignment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/>
    <xf numFmtId="0" fontId="10" fillId="0" borderId="4" xfId="0" applyFont="1" applyFill="1" applyBorder="1" applyAlignment="1">
      <alignment vertical="center" wrapText="1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0" borderId="0" xfId="0" applyFont="1" applyFill="1" applyBorder="1" applyAlignment="1"/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2" fillId="1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7" fillId="10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vertical="center"/>
    </xf>
    <xf numFmtId="0" fontId="1" fillId="3" borderId="32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textRotation="90" wrapText="1"/>
    </xf>
    <xf numFmtId="0" fontId="15" fillId="5" borderId="32" xfId="0" applyFont="1" applyFill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Fill="1"/>
    <xf numFmtId="0" fontId="8" fillId="1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6" fillId="8" borderId="35" xfId="0" applyFont="1" applyFill="1" applyBorder="1" applyAlignment="1">
      <alignment vertical="center"/>
    </xf>
    <xf numFmtId="0" fontId="18" fillId="3" borderId="13" xfId="0" applyFont="1" applyFill="1" applyBorder="1" applyAlignment="1">
      <alignment vertical="center"/>
    </xf>
    <xf numFmtId="0" fontId="18" fillId="3" borderId="1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/>
    <xf numFmtId="164" fontId="0" fillId="0" borderId="4" xfId="0" applyNumberFormat="1" applyFont="1" applyFill="1" applyBorder="1" applyAlignment="1"/>
    <xf numFmtId="0" fontId="8" fillId="5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164" fontId="0" fillId="0" borderId="4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10" borderId="4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vertical="center"/>
    </xf>
    <xf numFmtId="0" fontId="7" fillId="8" borderId="37" xfId="0" applyFont="1" applyFill="1" applyBorder="1" applyAlignment="1">
      <alignment horizontal="center" vertical="center" wrapText="1"/>
    </xf>
    <xf numFmtId="0" fontId="7" fillId="8" borderId="3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Fill="1" applyBorder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18" fillId="8" borderId="16" xfId="0" applyFont="1" applyFill="1" applyBorder="1" applyAlignment="1">
      <alignment vertical="center" wrapText="1"/>
    </xf>
    <xf numFmtId="0" fontId="18" fillId="8" borderId="16" xfId="0" applyFont="1" applyFill="1" applyBorder="1" applyAlignment="1">
      <alignment vertic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8" fillId="3" borderId="14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/>
    <xf numFmtId="0" fontId="17" fillId="10" borderId="4" xfId="0" applyFont="1" applyFill="1" applyBorder="1" applyAlignment="1">
      <alignment horizontal="center" vertical="center"/>
    </xf>
    <xf numFmtId="0" fontId="17" fillId="1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8" borderId="16" xfId="0" applyFont="1" applyFill="1" applyBorder="1" applyAlignment="1"/>
    <xf numFmtId="0" fontId="6" fillId="8" borderId="16" xfId="0" applyFont="1" applyFill="1" applyBorder="1" applyAlignment="1">
      <alignment wrapText="1"/>
    </xf>
    <xf numFmtId="0" fontId="6" fillId="8" borderId="16" xfId="0" applyFont="1" applyFill="1" applyBorder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5" fillId="10" borderId="45" xfId="0" applyFont="1" applyFill="1" applyBorder="1" applyAlignment="1">
      <alignment horizontal="center" vertical="center" wrapText="1"/>
    </xf>
    <xf numFmtId="0" fontId="15" fillId="10" borderId="4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165" fontId="0" fillId="0" borderId="4" xfId="0" applyNumberFormat="1" applyBorder="1" applyAlignment="1">
      <alignment horizontal="center"/>
    </xf>
    <xf numFmtId="0" fontId="18" fillId="4" borderId="47" xfId="0" applyFont="1" applyFill="1" applyBorder="1" applyAlignment="1">
      <alignment horizontal="center" vertical="center" wrapText="1"/>
    </xf>
    <xf numFmtId="0" fontId="15" fillId="10" borderId="0" xfId="0" applyFont="1" applyFill="1" applyBorder="1" applyAlignment="1">
      <alignment horizontal="center" vertical="center" wrapText="1"/>
    </xf>
    <xf numFmtId="164" fontId="0" fillId="0" borderId="4" xfId="0" applyNumberFormat="1" applyBorder="1"/>
    <xf numFmtId="0" fontId="24" fillId="0" borderId="0" xfId="0" applyFont="1" applyFill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Border="1" applyAlignment="1"/>
    <xf numFmtId="0" fontId="8" fillId="0" borderId="25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25" xfId="0" applyBorder="1"/>
    <xf numFmtId="0" fontId="0" fillId="0" borderId="0" xfId="0" applyBorder="1"/>
    <xf numFmtId="0" fontId="17" fillId="14" borderId="4" xfId="0" applyFont="1" applyFill="1" applyBorder="1" applyAlignment="1">
      <alignment horizontal="center" vertical="center" wrapText="1"/>
    </xf>
    <xf numFmtId="0" fontId="17" fillId="14" borderId="4" xfId="0" applyFont="1" applyFill="1" applyBorder="1" applyAlignment="1">
      <alignment horizontal="center"/>
    </xf>
    <xf numFmtId="0" fontId="23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indent="2"/>
    </xf>
    <xf numFmtId="0" fontId="0" fillId="2" borderId="6" xfId="0" applyFill="1" applyBorder="1"/>
    <xf numFmtId="0" fontId="18" fillId="8" borderId="4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/>
    </xf>
    <xf numFmtId="0" fontId="0" fillId="2" borderId="7" xfId="0" applyFill="1" applyBorder="1"/>
    <xf numFmtId="0" fontId="18" fillId="8" borderId="4" xfId="0" applyFont="1" applyFill="1" applyBorder="1" applyAlignment="1">
      <alignment vertical="center"/>
    </xf>
    <xf numFmtId="0" fontId="18" fillId="8" borderId="4" xfId="0" applyFont="1" applyFill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6" fillId="0" borderId="4" xfId="1" applyFont="1" applyBorder="1" applyAlignment="1" applyProtection="1">
      <alignment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9" fillId="0" borderId="4" xfId="0" applyFont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14" borderId="16" xfId="0" applyFont="1" applyFill="1" applyBorder="1" applyAlignment="1">
      <alignment horizontal="center" vertical="center" wrapText="1"/>
    </xf>
    <xf numFmtId="0" fontId="8" fillId="14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8" fillId="4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vertical="center"/>
    </xf>
    <xf numFmtId="0" fontId="6" fillId="8" borderId="42" xfId="0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6" fillId="8" borderId="44" xfId="0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6" fillId="8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/>
    </xf>
    <xf numFmtId="0" fontId="6" fillId="8" borderId="24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left" vertical="center"/>
    </xf>
    <xf numFmtId="0" fontId="6" fillId="8" borderId="1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3" fillId="13" borderId="16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10" borderId="25" xfId="0" applyFont="1" applyFill="1" applyBorder="1" applyAlignment="1">
      <alignment horizontal="right"/>
    </xf>
    <xf numFmtId="0" fontId="6" fillId="10" borderId="27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0" fontId="6" fillId="8" borderId="35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vertical="center"/>
    </xf>
    <xf numFmtId="0" fontId="6" fillId="8" borderId="1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vertical="center"/>
    </xf>
    <xf numFmtId="0" fontId="8" fillId="5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 textRotation="90" wrapText="1"/>
    </xf>
    <xf numFmtId="0" fontId="8" fillId="8" borderId="4" xfId="0" applyFont="1" applyFill="1" applyBorder="1" applyAlignment="1">
      <alignment horizontal="center" vertical="center" textRotation="90" wrapText="1"/>
    </xf>
    <xf numFmtId="0" fontId="7" fillId="8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24" xfId="0" applyFont="1" applyFill="1" applyBorder="1" applyAlignment="1">
      <alignment horizontal="center" vertical="center" textRotation="90" wrapText="1"/>
    </xf>
    <xf numFmtId="0" fontId="13" fillId="7" borderId="5" xfId="0" applyFont="1" applyFill="1" applyBorder="1" applyAlignment="1">
      <alignment horizontal="left" vertical="center"/>
    </xf>
    <xf numFmtId="0" fontId="13" fillId="7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7" fillId="11" borderId="4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14" fillId="4" borderId="16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7" fillId="8" borderId="5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raipu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"/>
  <sheetViews>
    <sheetView topLeftCell="B1" workbookViewId="0">
      <selection activeCell="F12" sqref="F12"/>
    </sheetView>
  </sheetViews>
  <sheetFormatPr defaultColWidth="9" defaultRowHeight="15"/>
  <cols>
    <col min="1" max="1" width="0.85546875" hidden="1" customWidth="1"/>
    <col min="2" max="2" width="4.42578125" customWidth="1"/>
    <col min="3" max="3" width="10.28515625" customWidth="1"/>
    <col min="4" max="4" width="9.28515625" customWidth="1"/>
    <col min="5" max="5" width="13.7109375" customWidth="1"/>
    <col min="6" max="6" width="7.140625" customWidth="1"/>
    <col min="7" max="7" width="13.28515625" customWidth="1"/>
    <col min="8" max="8" width="12.28515625" customWidth="1"/>
    <col min="9" max="9" width="12.85546875" customWidth="1"/>
    <col min="10" max="10" width="4.7109375" customWidth="1"/>
    <col min="11" max="11" width="16.42578125" customWidth="1"/>
    <col min="12" max="12" width="4.7109375" customWidth="1"/>
    <col min="13" max="13" width="11.7109375" customWidth="1"/>
    <col min="14" max="14" width="11.42578125" customWidth="1"/>
  </cols>
  <sheetData>
    <row r="2" spans="2:14" ht="15.75">
      <c r="B2" s="153" t="s">
        <v>0</v>
      </c>
      <c r="C2" s="154"/>
      <c r="D2" s="154"/>
      <c r="E2" s="155"/>
    </row>
    <row r="3" spans="2:14" ht="38.25">
      <c r="B3" s="144" t="s">
        <v>1</v>
      </c>
      <c r="C3" s="145" t="s">
        <v>2</v>
      </c>
      <c r="D3" s="141" t="s">
        <v>3</v>
      </c>
      <c r="E3" s="141" t="s">
        <v>4</v>
      </c>
      <c r="F3" s="141" t="s">
        <v>5</v>
      </c>
      <c r="G3" s="141" t="s">
        <v>6</v>
      </c>
      <c r="H3" s="141" t="s">
        <v>7</v>
      </c>
      <c r="I3" s="141" t="s">
        <v>8</v>
      </c>
      <c r="J3" s="141" t="s">
        <v>9</v>
      </c>
      <c r="K3" s="141" t="s">
        <v>10</v>
      </c>
      <c r="L3" s="141" t="s">
        <v>11</v>
      </c>
      <c r="M3" s="141" t="s">
        <v>12</v>
      </c>
      <c r="N3" s="141" t="s">
        <v>13</v>
      </c>
    </row>
    <row r="4" spans="2:14" ht="45">
      <c r="B4" s="7"/>
      <c r="C4" s="146" t="s">
        <v>14</v>
      </c>
      <c r="D4" s="31">
        <v>1988</v>
      </c>
      <c r="E4" s="83" t="s">
        <v>15</v>
      </c>
      <c r="F4" s="147" t="s">
        <v>16</v>
      </c>
      <c r="G4" s="148" t="s">
        <v>17</v>
      </c>
      <c r="H4" s="147" t="s">
        <v>18</v>
      </c>
      <c r="I4" s="147" t="s">
        <v>19</v>
      </c>
      <c r="J4" s="147"/>
      <c r="K4" s="151" t="s">
        <v>20</v>
      </c>
      <c r="L4" s="147"/>
      <c r="M4" s="149" t="s">
        <v>21</v>
      </c>
      <c r="N4" s="150" t="s">
        <v>22</v>
      </c>
    </row>
    <row r="5" spans="2:14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</sheetData>
  <mergeCells count="1">
    <mergeCell ref="B2:E2"/>
  </mergeCells>
  <hyperlinks>
    <hyperlink ref="K4" r:id="rId1"/>
  </hyperlinks>
  <printOptions horizontalCentered="1"/>
  <pageMargins left="7.7777777777777807E-2" right="0.15625" top="0.75" bottom="0.75" header="0.31388888888888899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S7"/>
  <sheetViews>
    <sheetView topLeftCell="B1" workbookViewId="0">
      <selection activeCell="H13" sqref="H13"/>
    </sheetView>
  </sheetViews>
  <sheetFormatPr defaultColWidth="9" defaultRowHeight="15"/>
  <cols>
    <col min="1" max="1" width="0.28515625" hidden="1" customWidth="1"/>
    <col min="2" max="2" width="6.140625" customWidth="1"/>
    <col min="3" max="3" width="9.5703125" customWidth="1"/>
    <col min="4" max="4" width="6.85546875" customWidth="1"/>
    <col min="5" max="5" width="11.28515625" customWidth="1"/>
    <col min="6" max="6" width="10.5703125" customWidth="1"/>
    <col min="7" max="7" width="12.42578125" customWidth="1"/>
    <col min="8" max="8" width="8.140625" customWidth="1"/>
    <col min="9" max="9" width="10.85546875" customWidth="1"/>
    <col min="10" max="10" width="7.85546875" customWidth="1"/>
    <col min="11" max="11" width="11.140625" customWidth="1"/>
    <col min="12" max="12" width="8.28515625" customWidth="1"/>
    <col min="13" max="13" width="11.7109375" customWidth="1"/>
    <col min="14" max="14" width="8" customWidth="1"/>
    <col min="15" max="15" width="10.28515625" customWidth="1"/>
    <col min="16" max="16" width="8.28515625" customWidth="1"/>
    <col min="17" max="17" width="11" customWidth="1"/>
    <col min="18" max="18" width="9.7109375" customWidth="1"/>
    <col min="19" max="19" width="9.85546875" customWidth="1"/>
  </cols>
  <sheetData>
    <row r="2" spans="2:19" ht="15.75">
      <c r="B2" s="139" t="s">
        <v>23</v>
      </c>
      <c r="C2" s="140"/>
      <c r="D2" s="140"/>
      <c r="E2" s="140"/>
      <c r="F2" s="140"/>
      <c r="G2" s="140"/>
      <c r="H2" s="140"/>
      <c r="I2" s="143"/>
    </row>
    <row r="3" spans="2:19" ht="54.75" customHeight="1">
      <c r="B3" s="157" t="s">
        <v>1</v>
      </c>
      <c r="C3" s="159" t="s">
        <v>2</v>
      </c>
      <c r="D3" s="161" t="s">
        <v>24</v>
      </c>
      <c r="E3" s="161"/>
      <c r="F3" s="161" t="s">
        <v>25</v>
      </c>
      <c r="G3" s="161"/>
      <c r="H3" s="161" t="s">
        <v>26</v>
      </c>
      <c r="I3" s="161"/>
      <c r="J3" s="156" t="s">
        <v>27</v>
      </c>
      <c r="K3" s="156"/>
      <c r="L3" s="156" t="s">
        <v>28</v>
      </c>
      <c r="M3" s="156"/>
      <c r="N3" s="156" t="s">
        <v>29</v>
      </c>
      <c r="O3" s="156"/>
      <c r="P3" s="156" t="s">
        <v>30</v>
      </c>
      <c r="Q3" s="156"/>
      <c r="R3" s="156" t="s">
        <v>31</v>
      </c>
      <c r="S3" s="156"/>
    </row>
    <row r="4" spans="2:19">
      <c r="B4" s="158"/>
      <c r="C4" s="160"/>
      <c r="D4" s="142" t="s">
        <v>32</v>
      </c>
      <c r="E4" s="142" t="s">
        <v>33</v>
      </c>
      <c r="F4" s="142" t="s">
        <v>32</v>
      </c>
      <c r="G4" s="142" t="s">
        <v>33</v>
      </c>
      <c r="H4" s="142" t="s">
        <v>32</v>
      </c>
      <c r="I4" s="142" t="s">
        <v>33</v>
      </c>
      <c r="J4" s="142" t="s">
        <v>32</v>
      </c>
      <c r="K4" s="142" t="s">
        <v>33</v>
      </c>
      <c r="L4" s="142" t="s">
        <v>32</v>
      </c>
      <c r="M4" s="142" t="s">
        <v>33</v>
      </c>
      <c r="N4" s="142" t="s">
        <v>32</v>
      </c>
      <c r="O4" s="142" t="s">
        <v>33</v>
      </c>
      <c r="P4" s="142" t="s">
        <v>32</v>
      </c>
      <c r="Q4" s="142" t="s">
        <v>33</v>
      </c>
      <c r="R4" s="142" t="s">
        <v>32</v>
      </c>
      <c r="S4" s="142" t="s">
        <v>33</v>
      </c>
    </row>
    <row r="5" spans="2:19">
      <c r="B5" s="158"/>
      <c r="C5" s="160"/>
      <c r="D5" s="142" t="s">
        <v>34</v>
      </c>
      <c r="E5" s="142" t="s">
        <v>34</v>
      </c>
      <c r="F5" s="142" t="s">
        <v>34</v>
      </c>
      <c r="G5" s="142" t="s">
        <v>34</v>
      </c>
      <c r="H5" s="142" t="s">
        <v>34</v>
      </c>
      <c r="I5" s="142" t="s">
        <v>34</v>
      </c>
      <c r="J5" s="142" t="s">
        <v>34</v>
      </c>
      <c r="K5" s="142" t="s">
        <v>34</v>
      </c>
      <c r="L5" s="142" t="s">
        <v>34</v>
      </c>
      <c r="M5" s="142" t="s">
        <v>34</v>
      </c>
      <c r="N5" s="142" t="s">
        <v>34</v>
      </c>
      <c r="O5" s="142" t="s">
        <v>34</v>
      </c>
      <c r="P5" s="142" t="s">
        <v>34</v>
      </c>
      <c r="Q5" s="142" t="s">
        <v>34</v>
      </c>
      <c r="R5" s="142" t="s">
        <v>34</v>
      </c>
      <c r="S5" s="142" t="s">
        <v>34</v>
      </c>
    </row>
    <row r="6" spans="2:19" ht="30">
      <c r="B6" s="31">
        <v>1</v>
      </c>
      <c r="C6" s="32" t="s">
        <v>14</v>
      </c>
      <c r="D6" s="31" t="s">
        <v>35</v>
      </c>
      <c r="E6" s="31" t="s">
        <v>35</v>
      </c>
      <c r="F6" s="118" t="s">
        <v>35</v>
      </c>
      <c r="G6" s="31" t="s">
        <v>35</v>
      </c>
      <c r="H6" s="31" t="s">
        <v>35</v>
      </c>
      <c r="I6" s="31" t="s">
        <v>35</v>
      </c>
      <c r="J6" s="31" t="s">
        <v>35</v>
      </c>
      <c r="K6" s="31" t="s">
        <v>35</v>
      </c>
      <c r="L6" s="31" t="s">
        <v>35</v>
      </c>
      <c r="M6" s="31" t="s">
        <v>35</v>
      </c>
      <c r="N6" s="31" t="s">
        <v>35</v>
      </c>
      <c r="O6" s="31" t="s">
        <v>35</v>
      </c>
      <c r="P6" s="31" t="s">
        <v>35</v>
      </c>
      <c r="Q6" s="31" t="s">
        <v>35</v>
      </c>
      <c r="R6" s="31" t="s">
        <v>35</v>
      </c>
      <c r="S6" s="31" t="s">
        <v>35</v>
      </c>
    </row>
    <row r="7" spans="2:19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</sheetData>
  <mergeCells count="10">
    <mergeCell ref="N3:O3"/>
    <mergeCell ref="P3:Q3"/>
    <mergeCell ref="R3:S3"/>
    <mergeCell ref="B3:B5"/>
    <mergeCell ref="C3:C5"/>
    <mergeCell ref="D3:E3"/>
    <mergeCell ref="F3:G3"/>
    <mergeCell ref="H3:I3"/>
    <mergeCell ref="J3:K3"/>
    <mergeCell ref="L3:M3"/>
  </mergeCells>
  <pageMargins left="0.39305555555555599" right="7.7777777777777807E-2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Q9"/>
  <sheetViews>
    <sheetView workbookViewId="0">
      <selection activeCell="I17" sqref="I17"/>
    </sheetView>
  </sheetViews>
  <sheetFormatPr defaultColWidth="9" defaultRowHeight="15"/>
  <cols>
    <col min="1" max="1" width="0.7109375" customWidth="1"/>
    <col min="3" max="3" width="23" customWidth="1"/>
    <col min="4" max="4" width="19.85546875" customWidth="1"/>
    <col min="11" max="11" width="16.5703125" customWidth="1"/>
  </cols>
  <sheetData>
    <row r="2" spans="2:17">
      <c r="B2" s="162" t="s">
        <v>36</v>
      </c>
      <c r="C2" s="163"/>
      <c r="D2" s="164"/>
    </row>
    <row r="3" spans="2:17" ht="15" customHeight="1">
      <c r="B3" s="168" t="s">
        <v>37</v>
      </c>
      <c r="C3" s="170" t="s">
        <v>38</v>
      </c>
      <c r="D3" s="172" t="s">
        <v>39</v>
      </c>
      <c r="E3" s="165" t="s">
        <v>40</v>
      </c>
      <c r="F3" s="165"/>
      <c r="G3" s="165"/>
      <c r="H3" s="165"/>
      <c r="I3" s="165"/>
      <c r="J3" s="165"/>
      <c r="K3" s="174" t="s">
        <v>41</v>
      </c>
      <c r="L3" s="165" t="s">
        <v>42</v>
      </c>
      <c r="M3" s="165"/>
      <c r="N3" s="165"/>
      <c r="O3" s="165"/>
      <c r="P3" s="165"/>
      <c r="Q3" s="165"/>
    </row>
    <row r="4" spans="2:17" ht="15" customHeight="1">
      <c r="B4" s="169"/>
      <c r="C4" s="171"/>
      <c r="D4" s="173"/>
      <c r="E4" s="166" t="s">
        <v>43</v>
      </c>
      <c r="F4" s="166"/>
      <c r="G4" s="166"/>
      <c r="H4" s="166" t="s">
        <v>44</v>
      </c>
      <c r="I4" s="166"/>
      <c r="J4" s="166"/>
      <c r="K4" s="174"/>
      <c r="L4" s="166" t="s">
        <v>43</v>
      </c>
      <c r="M4" s="166"/>
      <c r="N4" s="166"/>
      <c r="O4" s="166" t="s">
        <v>44</v>
      </c>
      <c r="P4" s="166"/>
      <c r="Q4" s="166"/>
    </row>
    <row r="5" spans="2:17">
      <c r="B5" s="169"/>
      <c r="C5" s="171"/>
      <c r="D5" s="173"/>
      <c r="E5" s="136" t="s">
        <v>45</v>
      </c>
      <c r="F5" s="137" t="s">
        <v>46</v>
      </c>
      <c r="G5" s="137" t="s">
        <v>47</v>
      </c>
      <c r="H5" s="136" t="s">
        <v>45</v>
      </c>
      <c r="I5" s="137" t="s">
        <v>46</v>
      </c>
      <c r="J5" s="137" t="s">
        <v>47</v>
      </c>
      <c r="K5" s="174"/>
      <c r="L5" s="136" t="s">
        <v>45</v>
      </c>
      <c r="M5" s="137" t="s">
        <v>46</v>
      </c>
      <c r="N5" s="137" t="s">
        <v>47</v>
      </c>
      <c r="O5" s="136" t="s">
        <v>45</v>
      </c>
      <c r="P5" s="137" t="s">
        <v>46</v>
      </c>
      <c r="Q5" s="137" t="s">
        <v>47</v>
      </c>
    </row>
    <row r="6" spans="2:17">
      <c r="B6" s="32">
        <v>1</v>
      </c>
      <c r="C6" s="118" t="s">
        <v>14</v>
      </c>
      <c r="D6" s="138" t="s">
        <v>48</v>
      </c>
      <c r="E6" s="118">
        <v>38</v>
      </c>
      <c r="F6" s="6">
        <v>7</v>
      </c>
      <c r="G6" s="6">
        <v>45</v>
      </c>
      <c r="H6" s="6">
        <v>3</v>
      </c>
      <c r="I6" s="6">
        <v>1</v>
      </c>
      <c r="J6" s="6">
        <v>4</v>
      </c>
      <c r="K6" s="7"/>
      <c r="L6" s="6">
        <v>26</v>
      </c>
      <c r="M6" s="6">
        <v>14</v>
      </c>
      <c r="N6" s="6">
        <v>24</v>
      </c>
      <c r="O6" s="6" t="s">
        <v>49</v>
      </c>
      <c r="P6" s="6" t="s">
        <v>49</v>
      </c>
      <c r="Q6" s="6" t="s">
        <v>49</v>
      </c>
    </row>
    <row r="7" spans="2:17">
      <c r="B7" s="83"/>
      <c r="C7" s="84"/>
      <c r="D7" s="84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2:17">
      <c r="B8" s="83"/>
      <c r="C8" s="84"/>
      <c r="D8" s="8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2:17">
      <c r="B9" s="167" t="s">
        <v>47</v>
      </c>
      <c r="C9" s="167"/>
      <c r="D9" s="84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</sheetData>
  <mergeCells count="12">
    <mergeCell ref="B9:C9"/>
    <mergeCell ref="B3:B5"/>
    <mergeCell ref="C3:C5"/>
    <mergeCell ref="D3:D5"/>
    <mergeCell ref="K3:K5"/>
    <mergeCell ref="B2:D2"/>
    <mergeCell ref="E3:J3"/>
    <mergeCell ref="L3:Q3"/>
    <mergeCell ref="E4:G4"/>
    <mergeCell ref="H4:J4"/>
    <mergeCell ref="L4:N4"/>
    <mergeCell ref="O4:Q4"/>
  </mergeCells>
  <pageMargins left="0.27500000000000002" right="7.7777777777777807E-2" top="0.75" bottom="0.75" header="0.3" footer="0.3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V9"/>
  <sheetViews>
    <sheetView topLeftCell="B1" workbookViewId="0">
      <selection activeCell="G15" sqref="G15"/>
    </sheetView>
  </sheetViews>
  <sheetFormatPr defaultColWidth="9" defaultRowHeight="15"/>
  <cols>
    <col min="1" max="1" width="7.28515625" hidden="1" customWidth="1"/>
    <col min="3" max="3" width="13" customWidth="1"/>
    <col min="4" max="4" width="11.28515625" customWidth="1"/>
    <col min="5" max="5" width="13.140625" customWidth="1"/>
    <col min="6" max="6" width="9.140625" customWidth="1"/>
    <col min="7" max="7" width="11.5703125" customWidth="1"/>
    <col min="8" max="8" width="8" customWidth="1"/>
    <col min="9" max="9" width="8.140625" customWidth="1"/>
    <col min="10" max="10" width="6.85546875" customWidth="1"/>
    <col min="11" max="11" width="8.85546875" customWidth="1"/>
    <col min="12" max="12" width="7.7109375" customWidth="1"/>
    <col min="13" max="13" width="8.140625" customWidth="1"/>
    <col min="14" max="14" width="10.42578125" customWidth="1"/>
    <col min="15" max="15" width="9" customWidth="1"/>
    <col min="16" max="16" width="8.28515625" customWidth="1"/>
    <col min="17" max="17" width="10.42578125" customWidth="1"/>
    <col min="18" max="18" width="5.140625" customWidth="1"/>
    <col min="19" max="19" width="6" customWidth="1"/>
    <col min="20" max="20" width="5.42578125" customWidth="1"/>
    <col min="21" max="21" width="6.140625" customWidth="1"/>
    <col min="22" max="22" width="14" customWidth="1"/>
  </cols>
  <sheetData>
    <row r="2" spans="2:22" ht="15.75">
      <c r="B2" s="175" t="s">
        <v>50</v>
      </c>
      <c r="C2" s="176"/>
      <c r="D2" s="176"/>
      <c r="E2" s="177"/>
      <c r="F2" s="127"/>
      <c r="G2" s="127"/>
      <c r="L2" s="162" t="s">
        <v>51</v>
      </c>
      <c r="M2" s="163"/>
      <c r="N2" s="164"/>
      <c r="O2" s="129"/>
      <c r="P2" s="129"/>
      <c r="Q2" s="129"/>
      <c r="R2" s="129"/>
      <c r="S2" s="135"/>
    </row>
    <row r="3" spans="2:22" ht="43.5" customHeight="1">
      <c r="B3" s="181" t="s">
        <v>1</v>
      </c>
      <c r="C3" s="182" t="s">
        <v>52</v>
      </c>
      <c r="D3" s="181" t="s">
        <v>53</v>
      </c>
      <c r="E3" s="181" t="s">
        <v>54</v>
      </c>
      <c r="F3" s="181" t="s">
        <v>55</v>
      </c>
      <c r="G3" s="181" t="s">
        <v>56</v>
      </c>
      <c r="H3" s="178" t="s">
        <v>57</v>
      </c>
      <c r="I3" s="179"/>
      <c r="J3" s="180"/>
      <c r="K3" s="184" t="s">
        <v>58</v>
      </c>
      <c r="L3" s="168" t="s">
        <v>59</v>
      </c>
      <c r="M3" s="185" t="s">
        <v>60</v>
      </c>
      <c r="N3" s="168" t="s">
        <v>61</v>
      </c>
      <c r="O3" s="169" t="s">
        <v>62</v>
      </c>
      <c r="P3" s="169" t="s">
        <v>54</v>
      </c>
      <c r="Q3" s="169" t="s">
        <v>55</v>
      </c>
      <c r="R3" s="169" t="s">
        <v>56</v>
      </c>
      <c r="S3" s="169" t="s">
        <v>57</v>
      </c>
      <c r="T3" s="169"/>
      <c r="U3" s="169"/>
      <c r="V3" s="169" t="s">
        <v>58</v>
      </c>
    </row>
    <row r="4" spans="2:22" ht="21" customHeight="1">
      <c r="B4" s="168"/>
      <c r="C4" s="183"/>
      <c r="D4" s="168"/>
      <c r="E4" s="168"/>
      <c r="F4" s="168"/>
      <c r="G4" s="168"/>
      <c r="H4" s="80" t="s">
        <v>63</v>
      </c>
      <c r="I4" s="80" t="s">
        <v>64</v>
      </c>
      <c r="J4" s="80" t="s">
        <v>47</v>
      </c>
      <c r="K4" s="168"/>
      <c r="L4" s="169" t="s">
        <v>34</v>
      </c>
      <c r="M4" s="186"/>
      <c r="N4" s="169"/>
      <c r="O4" s="169"/>
      <c r="P4" s="169"/>
      <c r="Q4" s="169"/>
      <c r="R4" s="169"/>
      <c r="S4" s="80" t="s">
        <v>46</v>
      </c>
      <c r="T4" s="80" t="s">
        <v>45</v>
      </c>
      <c r="U4" s="80" t="s">
        <v>47</v>
      </c>
      <c r="V4" s="169"/>
    </row>
    <row r="5" spans="2:22">
      <c r="B5" s="82">
        <v>1</v>
      </c>
      <c r="C5" s="128" t="s">
        <v>14</v>
      </c>
      <c r="D5" s="128" t="s">
        <v>65</v>
      </c>
      <c r="E5" s="82" t="s">
        <v>66</v>
      </c>
      <c r="F5" s="82">
        <v>3500</v>
      </c>
      <c r="G5" s="82">
        <v>100</v>
      </c>
      <c r="H5" s="82">
        <v>42</v>
      </c>
      <c r="I5" s="82">
        <v>52</v>
      </c>
      <c r="J5" s="82">
        <v>94</v>
      </c>
      <c r="K5" s="130" t="s">
        <v>67</v>
      </c>
      <c r="L5" s="82" t="s">
        <v>67</v>
      </c>
      <c r="M5" s="131" t="s">
        <v>68</v>
      </c>
      <c r="N5" s="131" t="s">
        <v>68</v>
      </c>
      <c r="O5" s="131" t="s">
        <v>68</v>
      </c>
      <c r="P5" s="131" t="s">
        <v>68</v>
      </c>
      <c r="Q5" s="131" t="s">
        <v>68</v>
      </c>
      <c r="R5" s="131" t="s">
        <v>68</v>
      </c>
      <c r="S5" s="131" t="s">
        <v>68</v>
      </c>
      <c r="T5" s="131" t="s">
        <v>68</v>
      </c>
      <c r="U5" s="131" t="s">
        <v>68</v>
      </c>
      <c r="V5" s="131" t="s">
        <v>68</v>
      </c>
    </row>
    <row r="6" spans="2:22">
      <c r="B6" s="128"/>
      <c r="C6" s="128"/>
      <c r="D6" s="128"/>
      <c r="E6" s="82" t="s">
        <v>69</v>
      </c>
      <c r="F6" s="82">
        <v>3000</v>
      </c>
      <c r="G6" s="82">
        <v>100</v>
      </c>
      <c r="H6" s="82">
        <v>51</v>
      </c>
      <c r="I6" s="82">
        <v>45</v>
      </c>
      <c r="J6" s="82">
        <v>96</v>
      </c>
      <c r="K6" s="132"/>
      <c r="L6" s="128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2:22">
      <c r="B7" s="128"/>
      <c r="C7" s="128"/>
      <c r="D7" s="128"/>
      <c r="E7" s="7"/>
      <c r="F7" s="7"/>
      <c r="G7" s="7"/>
      <c r="H7" s="7"/>
      <c r="I7" s="7"/>
      <c r="J7" s="7"/>
      <c r="K7" s="132"/>
      <c r="L7" s="128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2:22">
      <c r="B8" s="7"/>
      <c r="C8" s="7"/>
      <c r="D8" s="7"/>
      <c r="E8" s="7"/>
      <c r="F8" s="7"/>
      <c r="G8" s="7"/>
      <c r="H8" s="7"/>
      <c r="I8" s="7"/>
      <c r="J8" s="7"/>
      <c r="K8" s="134"/>
      <c r="L8" s="7"/>
      <c r="M8" s="133"/>
      <c r="N8" s="133"/>
      <c r="O8" s="133"/>
      <c r="P8" s="133"/>
      <c r="Q8" s="133"/>
      <c r="R8" s="133"/>
      <c r="S8" s="133"/>
      <c r="T8" s="133"/>
      <c r="U8" s="133"/>
      <c r="V8" s="133"/>
    </row>
    <row r="9" spans="2:22">
      <c r="B9" s="7"/>
      <c r="C9" s="7"/>
      <c r="D9" s="7"/>
      <c r="E9" s="7"/>
      <c r="F9" s="7"/>
      <c r="G9" s="7"/>
      <c r="H9" s="7"/>
      <c r="I9" s="7"/>
      <c r="J9" s="7"/>
      <c r="K9" s="134"/>
      <c r="L9" s="7"/>
      <c r="M9" s="33"/>
      <c r="N9" s="33"/>
      <c r="O9" s="33"/>
      <c r="P9" s="33"/>
      <c r="Q9" s="33"/>
      <c r="R9" s="33"/>
      <c r="S9" s="33"/>
      <c r="T9" s="33"/>
      <c r="U9" s="33"/>
      <c r="V9" s="33"/>
    </row>
  </sheetData>
  <mergeCells count="19">
    <mergeCell ref="O3:O4"/>
    <mergeCell ref="P3:P4"/>
    <mergeCell ref="Q3:Q4"/>
    <mergeCell ref="R3:R4"/>
    <mergeCell ref="V3:V4"/>
    <mergeCell ref="B2:E2"/>
    <mergeCell ref="L2:N2"/>
    <mergeCell ref="H3:J3"/>
    <mergeCell ref="S3:U3"/>
    <mergeCell ref="B3:B4"/>
    <mergeCell ref="C3:C4"/>
    <mergeCell ref="D3:D4"/>
    <mergeCell ref="E3:E4"/>
    <mergeCell ref="F3:F4"/>
    <mergeCell ref="G3:G4"/>
    <mergeCell ref="K3:K4"/>
    <mergeCell ref="L3:L4"/>
    <mergeCell ref="M3:M4"/>
    <mergeCell ref="N3:N4"/>
  </mergeCells>
  <pageMargins left="0.15625" right="0.15625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P12"/>
  <sheetViews>
    <sheetView topLeftCell="C1" workbookViewId="0">
      <selection activeCell="C1" sqref="A1:XFD1048576"/>
    </sheetView>
  </sheetViews>
  <sheetFormatPr defaultColWidth="9" defaultRowHeight="15"/>
  <cols>
    <col min="1" max="1" width="9" hidden="1" customWidth="1"/>
    <col min="3" max="3" width="13.7109375" customWidth="1"/>
    <col min="4" max="4" width="5.28515625" customWidth="1"/>
    <col min="5" max="5" width="25.5703125" customWidth="1"/>
    <col min="6" max="6" width="12" customWidth="1"/>
    <col min="7" max="7" width="7" customWidth="1"/>
    <col min="8" max="8" width="9.28515625" customWidth="1"/>
    <col min="9" max="9" width="12.42578125" customWidth="1"/>
    <col min="10" max="10" width="7.7109375" customWidth="1"/>
    <col min="11" max="11" width="11.42578125" customWidth="1"/>
    <col min="12" max="12" width="11.85546875" customWidth="1"/>
    <col min="13" max="13" width="7" customWidth="1"/>
    <col min="14" max="14" width="22" customWidth="1"/>
    <col min="15" max="15" width="8.5703125" customWidth="1"/>
    <col min="16" max="16" width="19.85546875" customWidth="1"/>
  </cols>
  <sheetData>
    <row r="2" spans="2:16" ht="15.75">
      <c r="B2" s="187" t="s">
        <v>70</v>
      </c>
      <c r="C2" s="188"/>
      <c r="D2" s="189"/>
      <c r="E2" s="119"/>
      <c r="F2" s="119"/>
    </row>
    <row r="3" spans="2:16" ht="25.5">
      <c r="B3" s="184" t="s">
        <v>1</v>
      </c>
      <c r="C3" s="193" t="s">
        <v>71</v>
      </c>
      <c r="D3" s="190" t="s">
        <v>72</v>
      </c>
      <c r="E3" s="191"/>
      <c r="F3" s="192"/>
      <c r="G3" s="190" t="s">
        <v>73</v>
      </c>
      <c r="H3" s="191"/>
      <c r="I3" s="192"/>
      <c r="J3" s="190" t="s">
        <v>74</v>
      </c>
      <c r="K3" s="191"/>
      <c r="L3" s="192"/>
      <c r="M3" s="190" t="s">
        <v>75</v>
      </c>
      <c r="N3" s="191"/>
      <c r="O3" s="192"/>
      <c r="P3" s="124" t="s">
        <v>76</v>
      </c>
    </row>
    <row r="4" spans="2:16" ht="49.5" customHeight="1">
      <c r="B4" s="181"/>
      <c r="C4" s="182"/>
      <c r="D4" s="120" t="s">
        <v>34</v>
      </c>
      <c r="E4" s="121" t="s">
        <v>493</v>
      </c>
      <c r="F4" s="121" t="s">
        <v>77</v>
      </c>
      <c r="G4" s="120" t="s">
        <v>34</v>
      </c>
      <c r="H4" s="121" t="s">
        <v>493</v>
      </c>
      <c r="I4" s="121" t="s">
        <v>77</v>
      </c>
      <c r="J4" s="120" t="s">
        <v>34</v>
      </c>
      <c r="K4" s="121" t="s">
        <v>493</v>
      </c>
      <c r="L4" s="121" t="s">
        <v>77</v>
      </c>
      <c r="M4" s="120" t="s">
        <v>34</v>
      </c>
      <c r="N4" s="121" t="s">
        <v>493</v>
      </c>
      <c r="O4" s="125" t="s">
        <v>77</v>
      </c>
      <c r="P4" s="7"/>
    </row>
    <row r="5" spans="2:16">
      <c r="B5" s="6">
        <v>1</v>
      </c>
      <c r="C5" s="7" t="s">
        <v>14</v>
      </c>
      <c r="D5" s="6" t="s">
        <v>35</v>
      </c>
      <c r="E5" s="122">
        <v>2</v>
      </c>
      <c r="F5" s="123">
        <v>42778</v>
      </c>
      <c r="G5" s="6" t="s">
        <v>35</v>
      </c>
      <c r="H5" s="6">
        <v>4</v>
      </c>
      <c r="I5" s="126">
        <v>43055</v>
      </c>
      <c r="J5" s="6" t="s">
        <v>67</v>
      </c>
      <c r="K5" s="61" t="s">
        <v>78</v>
      </c>
      <c r="L5" s="61" t="s">
        <v>78</v>
      </c>
      <c r="M5" s="6" t="s">
        <v>67</v>
      </c>
      <c r="N5" s="61" t="s">
        <v>78</v>
      </c>
      <c r="O5" s="61" t="s">
        <v>78</v>
      </c>
      <c r="P5" s="7"/>
    </row>
    <row r="6" spans="2:16">
      <c r="B6" s="7"/>
      <c r="C6" s="7"/>
      <c r="D6" s="7"/>
      <c r="E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2:16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2:16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2:16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2:16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2:16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2:16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235416666666667" right="7.7777777777777807E-2" top="0.75" bottom="0.75" header="0.31388888888888899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"/>
  <sheetViews>
    <sheetView workbookViewId="0">
      <selection activeCell="B14" sqref="B14"/>
    </sheetView>
  </sheetViews>
  <sheetFormatPr defaultColWidth="9"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2" spans="1:7" ht="15.75">
      <c r="A2" s="68" t="s">
        <v>79</v>
      </c>
      <c r="B2" s="69"/>
      <c r="C2" s="69"/>
      <c r="D2" s="69"/>
      <c r="E2" s="70"/>
      <c r="F2" s="114"/>
      <c r="G2" s="114"/>
    </row>
    <row r="3" spans="1:7">
      <c r="A3" s="115" t="s">
        <v>1</v>
      </c>
      <c r="B3" s="116" t="s">
        <v>2</v>
      </c>
      <c r="C3" s="117" t="s">
        <v>34</v>
      </c>
      <c r="D3" s="117" t="s">
        <v>80</v>
      </c>
      <c r="E3" s="117" t="s">
        <v>81</v>
      </c>
    </row>
    <row r="4" spans="1:7">
      <c r="A4" s="6">
        <v>1</v>
      </c>
      <c r="B4" s="6" t="s">
        <v>16</v>
      </c>
      <c r="C4" s="6" t="s">
        <v>35</v>
      </c>
      <c r="D4" s="6" t="s">
        <v>82</v>
      </c>
      <c r="E4" s="118" t="s">
        <v>83</v>
      </c>
    </row>
    <row r="5" spans="1:7">
      <c r="A5" s="7"/>
      <c r="B5" s="7"/>
      <c r="C5" s="7"/>
      <c r="D5" s="7"/>
      <c r="E5" s="7"/>
    </row>
    <row r="6" spans="1:7">
      <c r="A6" s="7"/>
      <c r="B6" s="7"/>
      <c r="C6" s="7"/>
      <c r="D6" s="7"/>
      <c r="E6" s="7"/>
    </row>
  </sheetData>
  <pageMargins left="0.69930555555555596" right="0.69930555555555596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P6"/>
  <sheetViews>
    <sheetView workbookViewId="0">
      <selection sqref="A1:XFD1048576"/>
    </sheetView>
  </sheetViews>
  <sheetFormatPr defaultColWidth="9" defaultRowHeight="15"/>
  <cols>
    <col min="1" max="1" width="11.140625" customWidth="1"/>
    <col min="2" max="2" width="28.42578125" customWidth="1"/>
    <col min="4" max="4" width="10.7109375" customWidth="1"/>
    <col min="5" max="5" width="8.85546875" customWidth="1"/>
    <col min="15" max="15" width="11" customWidth="1"/>
    <col min="16" max="16" width="15.42578125" customWidth="1"/>
  </cols>
  <sheetData>
    <row r="2" spans="1:16" ht="15.75">
      <c r="A2" s="175" t="s">
        <v>467</v>
      </c>
      <c r="B2" s="176"/>
      <c r="C2" s="176"/>
      <c r="D2" s="176"/>
      <c r="E2" s="177"/>
    </row>
    <row r="3" spans="1:16" ht="30.75" customHeight="1">
      <c r="A3" s="168" t="s">
        <v>1</v>
      </c>
      <c r="B3" s="183" t="s">
        <v>71</v>
      </c>
      <c r="C3" s="196" t="s">
        <v>84</v>
      </c>
      <c r="D3" s="197"/>
      <c r="E3" s="198"/>
      <c r="F3" s="199" t="s">
        <v>85</v>
      </c>
      <c r="G3" s="200"/>
      <c r="H3" s="201"/>
      <c r="I3" s="199" t="s">
        <v>86</v>
      </c>
      <c r="J3" s="200"/>
      <c r="K3" s="201"/>
      <c r="L3" s="199" t="s">
        <v>87</v>
      </c>
      <c r="M3" s="200"/>
      <c r="N3" s="201"/>
      <c r="O3" s="194" t="s">
        <v>88</v>
      </c>
      <c r="P3" s="194"/>
    </row>
    <row r="4" spans="1:16" ht="38.25">
      <c r="A4" s="169"/>
      <c r="B4" s="195"/>
      <c r="C4" s="112" t="s">
        <v>34</v>
      </c>
      <c r="D4" s="113" t="s">
        <v>89</v>
      </c>
      <c r="E4" s="113" t="s">
        <v>90</v>
      </c>
      <c r="F4" s="112" t="s">
        <v>34</v>
      </c>
      <c r="G4" s="113" t="s">
        <v>89</v>
      </c>
      <c r="H4" s="113" t="s">
        <v>90</v>
      </c>
      <c r="I4" s="112" t="s">
        <v>34</v>
      </c>
      <c r="J4" s="113" t="s">
        <v>89</v>
      </c>
      <c r="K4" s="113" t="s">
        <v>90</v>
      </c>
      <c r="L4" s="112" t="s">
        <v>34</v>
      </c>
      <c r="M4" s="113" t="s">
        <v>89</v>
      </c>
      <c r="N4" s="113" t="s">
        <v>90</v>
      </c>
      <c r="O4" s="112" t="s">
        <v>91</v>
      </c>
      <c r="P4" s="113" t="s">
        <v>92</v>
      </c>
    </row>
    <row r="5" spans="1:16">
      <c r="A5" s="6">
        <v>1</v>
      </c>
      <c r="B5" s="6" t="s">
        <v>16</v>
      </c>
      <c r="C5" s="6" t="s">
        <v>35</v>
      </c>
      <c r="D5" s="6">
        <v>3</v>
      </c>
      <c r="E5" s="6" t="s">
        <v>465</v>
      </c>
      <c r="F5" s="6" t="s">
        <v>35</v>
      </c>
      <c r="G5" s="6">
        <v>3</v>
      </c>
      <c r="H5" s="6" t="s">
        <v>466</v>
      </c>
      <c r="I5" s="6" t="s">
        <v>35</v>
      </c>
      <c r="J5" s="6">
        <v>3</v>
      </c>
      <c r="K5" s="6" t="s">
        <v>465</v>
      </c>
      <c r="L5" s="6" t="s">
        <v>67</v>
      </c>
      <c r="M5" s="61" t="s">
        <v>78</v>
      </c>
      <c r="N5" s="61" t="s">
        <v>78</v>
      </c>
      <c r="O5" s="6" t="s">
        <v>94</v>
      </c>
      <c r="P5" s="6">
        <v>3</v>
      </c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15625" right="0.15625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sqref="A1:XFD1048576"/>
    </sheetView>
  </sheetViews>
  <sheetFormatPr defaultColWidth="9" defaultRowHeight="15"/>
  <cols>
    <col min="2" max="2" width="13.7109375" customWidth="1"/>
    <col min="3" max="3" width="12.140625" customWidth="1"/>
    <col min="4" max="4" width="36.140625" customWidth="1"/>
    <col min="5" max="5" width="19" customWidth="1"/>
    <col min="6" max="6" width="24.85546875" customWidth="1"/>
    <col min="7" max="7" width="25.140625" customWidth="1"/>
  </cols>
  <sheetData>
    <row r="1" spans="1:7" ht="15.75" thickBot="1"/>
    <row r="2" spans="1:7" ht="15.75" customHeight="1" thickBot="1">
      <c r="A2" s="175" t="s">
        <v>468</v>
      </c>
      <c r="B2" s="176"/>
      <c r="C2" s="176"/>
      <c r="D2" s="177"/>
      <c r="E2" s="97"/>
      <c r="F2" s="97"/>
      <c r="G2" s="97"/>
    </row>
    <row r="3" spans="1:7" ht="38.25">
      <c r="A3" s="103" t="s">
        <v>1</v>
      </c>
      <c r="B3" s="104" t="s">
        <v>71</v>
      </c>
      <c r="C3" s="105" t="s">
        <v>95</v>
      </c>
      <c r="D3" s="106" t="s">
        <v>96</v>
      </c>
      <c r="E3" s="107" t="s">
        <v>97</v>
      </c>
      <c r="F3" s="108" t="s">
        <v>98</v>
      </c>
      <c r="G3" s="107" t="s">
        <v>58</v>
      </c>
    </row>
    <row r="4" spans="1:7" ht="56.25">
      <c r="A4" s="31">
        <v>1</v>
      </c>
      <c r="B4" s="31" t="s">
        <v>16</v>
      </c>
      <c r="C4" s="31" t="s">
        <v>35</v>
      </c>
      <c r="D4" s="109" t="s">
        <v>99</v>
      </c>
      <c r="E4" s="110" t="s">
        <v>100</v>
      </c>
      <c r="F4" s="110" t="s">
        <v>101</v>
      </c>
      <c r="G4" s="7"/>
    </row>
    <row r="5" spans="1:7" ht="56.25">
      <c r="A5" s="7"/>
      <c r="B5" s="7"/>
      <c r="C5" s="7"/>
      <c r="D5" s="109" t="s">
        <v>102</v>
      </c>
      <c r="E5" s="110" t="s">
        <v>100</v>
      </c>
      <c r="F5" s="110" t="s">
        <v>101</v>
      </c>
      <c r="G5" s="7"/>
    </row>
    <row r="6" spans="1:7" ht="75">
      <c r="A6" s="7"/>
      <c r="B6" s="7"/>
      <c r="C6" s="7"/>
      <c r="D6" s="109" t="s">
        <v>103</v>
      </c>
      <c r="E6" s="110" t="s">
        <v>104</v>
      </c>
      <c r="F6" s="110" t="s">
        <v>101</v>
      </c>
      <c r="G6" s="7"/>
    </row>
    <row r="7" spans="1:7" ht="37.5">
      <c r="A7" s="7"/>
      <c r="B7" s="7"/>
      <c r="C7" s="7"/>
      <c r="D7" s="109" t="s">
        <v>105</v>
      </c>
      <c r="E7" s="110" t="s">
        <v>106</v>
      </c>
      <c r="F7" s="110" t="s">
        <v>101</v>
      </c>
      <c r="G7" s="7"/>
    </row>
    <row r="8" spans="1:7" ht="56.25">
      <c r="A8" s="7"/>
      <c r="B8" s="7"/>
      <c r="C8" s="7"/>
      <c r="D8" s="109" t="s">
        <v>107</v>
      </c>
      <c r="E8" s="110" t="s">
        <v>100</v>
      </c>
      <c r="F8" s="110" t="s">
        <v>101</v>
      </c>
      <c r="G8" s="7"/>
    </row>
    <row r="9" spans="1:7" ht="56.25">
      <c r="A9" s="7"/>
      <c r="B9" s="7"/>
      <c r="C9" s="7"/>
      <c r="D9" s="109" t="s">
        <v>108</v>
      </c>
      <c r="E9" s="110" t="s">
        <v>100</v>
      </c>
      <c r="F9" s="110" t="s">
        <v>101</v>
      </c>
      <c r="G9" s="7"/>
    </row>
    <row r="10" spans="1:7" ht="37.5">
      <c r="A10" s="7"/>
      <c r="B10" s="7"/>
      <c r="C10" s="7"/>
      <c r="D10" s="109" t="s">
        <v>109</v>
      </c>
      <c r="E10" s="110" t="s">
        <v>100</v>
      </c>
      <c r="F10" s="110" t="s">
        <v>101</v>
      </c>
      <c r="G10" s="7"/>
    </row>
    <row r="11" spans="1:7" ht="37.5">
      <c r="A11" s="7"/>
      <c r="B11" s="7"/>
      <c r="C11" s="7"/>
      <c r="D11" s="109" t="s">
        <v>110</v>
      </c>
      <c r="E11" s="110" t="s">
        <v>111</v>
      </c>
      <c r="F11" s="110" t="s">
        <v>101</v>
      </c>
      <c r="G11" s="7"/>
    </row>
    <row r="12" spans="1:7" ht="18.75">
      <c r="A12" s="7"/>
      <c r="B12" s="7"/>
      <c r="C12" s="7"/>
      <c r="D12" s="111" t="s">
        <v>112</v>
      </c>
      <c r="E12" s="110" t="s">
        <v>106</v>
      </c>
      <c r="F12" s="110" t="s">
        <v>101</v>
      </c>
      <c r="G12" s="7"/>
    </row>
    <row r="13" spans="1:7" ht="56.25">
      <c r="A13" s="7"/>
      <c r="B13" s="7"/>
      <c r="C13" s="7"/>
      <c r="D13" s="109" t="s">
        <v>113</v>
      </c>
      <c r="E13" s="110" t="s">
        <v>100</v>
      </c>
      <c r="F13" s="110" t="s">
        <v>101</v>
      </c>
      <c r="G13" s="7"/>
    </row>
    <row r="14" spans="1:7" ht="18.75">
      <c r="A14" s="7"/>
      <c r="B14" s="7"/>
      <c r="C14" s="7"/>
      <c r="D14" s="111"/>
      <c r="E14" s="7"/>
      <c r="F14" s="7"/>
      <c r="G14" s="7"/>
    </row>
  </sheetData>
  <mergeCells count="1">
    <mergeCell ref="A2:D2"/>
  </mergeCells>
  <pageMargins left="0.43263888888888902" right="0.35416666666666702" top="0.5" bottom="0.5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23"/>
  <sheetViews>
    <sheetView workbookViewId="0">
      <selection sqref="A1:XFD1048576"/>
    </sheetView>
  </sheetViews>
  <sheetFormatPr defaultColWidth="9" defaultRowHeight="15"/>
  <cols>
    <col min="2" max="2" width="23.28515625" customWidth="1"/>
    <col min="3" max="3" width="23" customWidth="1"/>
    <col min="4" max="4" width="33.28515625" customWidth="1"/>
    <col min="5" max="5" width="22.85546875" customWidth="1"/>
    <col min="6" max="6" width="24.28515625" customWidth="1"/>
  </cols>
  <sheetData>
    <row r="2" spans="1:6" ht="15.75">
      <c r="A2" s="175" t="s">
        <v>469</v>
      </c>
      <c r="B2" s="176"/>
      <c r="C2" s="176"/>
      <c r="D2" s="177"/>
    </row>
    <row r="3" spans="1:6" ht="42.75">
      <c r="A3" s="99" t="s">
        <v>1</v>
      </c>
      <c r="B3" s="100" t="s">
        <v>71</v>
      </c>
      <c r="C3" s="46" t="s">
        <v>114</v>
      </c>
      <c r="D3" s="46" t="s">
        <v>115</v>
      </c>
      <c r="E3" s="44" t="s">
        <v>116</v>
      </c>
      <c r="F3" s="44" t="s">
        <v>117</v>
      </c>
    </row>
    <row r="4" spans="1:6" ht="30">
      <c r="A4" s="31">
        <v>1</v>
      </c>
      <c r="B4" s="31" t="s">
        <v>16</v>
      </c>
      <c r="C4" s="31" t="s">
        <v>35</v>
      </c>
      <c r="D4" s="32" t="s">
        <v>118</v>
      </c>
      <c r="E4" s="31" t="s">
        <v>119</v>
      </c>
      <c r="F4" s="101" t="s">
        <v>120</v>
      </c>
    </row>
    <row r="5" spans="1:6" ht="30">
      <c r="A5" s="7"/>
      <c r="B5" s="102"/>
      <c r="C5" s="102"/>
      <c r="D5" s="32" t="s">
        <v>121</v>
      </c>
      <c r="E5" s="31" t="s">
        <v>122</v>
      </c>
      <c r="F5" s="101" t="s">
        <v>120</v>
      </c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>
      <c r="A10" s="7"/>
      <c r="B10" s="7"/>
      <c r="C10" s="7"/>
      <c r="D10" s="7"/>
      <c r="E10" s="7"/>
      <c r="F10" s="7"/>
    </row>
    <row r="11" spans="1:6">
      <c r="A11" s="7"/>
      <c r="B11" s="7"/>
      <c r="C11" s="7"/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C13" s="7"/>
      <c r="D13" s="7"/>
      <c r="E13" s="7"/>
      <c r="F13" s="7"/>
    </row>
    <row r="14" spans="1:6">
      <c r="A14" s="7"/>
      <c r="B14" s="7"/>
      <c r="C14" s="7"/>
      <c r="D14" s="7"/>
      <c r="E14" s="7"/>
      <c r="F14" s="7"/>
    </row>
    <row r="15" spans="1:6">
      <c r="A15" s="7"/>
      <c r="B15" s="7"/>
      <c r="C15" s="7"/>
      <c r="D15" s="7"/>
      <c r="E15" s="7"/>
      <c r="F15" s="7"/>
    </row>
    <row r="16" spans="1:6">
      <c r="A16" s="7"/>
      <c r="B16" s="7"/>
      <c r="C16" s="7"/>
      <c r="D16" s="7"/>
      <c r="E16" s="7"/>
      <c r="F16" s="7"/>
    </row>
    <row r="23" ht="14.25" customHeight="1"/>
  </sheetData>
  <mergeCells count="1">
    <mergeCell ref="A2:D2"/>
  </mergeCells>
  <pageMargins left="0.69930555555555596" right="0.69930555555555596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H17"/>
  <sheetViews>
    <sheetView workbookViewId="0">
      <selection sqref="A1:XFD1048576"/>
    </sheetView>
  </sheetViews>
  <sheetFormatPr defaultColWidth="9" defaultRowHeight="15"/>
  <cols>
    <col min="1" max="1" width="0.7109375" customWidth="1"/>
    <col min="3" max="3" width="14.5703125" customWidth="1"/>
    <col min="4" max="4" width="17.5703125" customWidth="1"/>
    <col min="5" max="5" width="16.42578125" customWidth="1"/>
    <col min="6" max="6" width="25" customWidth="1"/>
    <col min="7" max="7" width="20.5703125" customWidth="1"/>
    <col min="8" max="8" width="18" customWidth="1"/>
  </cols>
  <sheetData>
    <row r="2" spans="2:8" ht="15.75">
      <c r="B2" s="202" t="s">
        <v>470</v>
      </c>
      <c r="C2" s="203"/>
      <c r="D2" s="203"/>
      <c r="E2" s="204"/>
    </row>
    <row r="3" spans="2:8" ht="42.75">
      <c r="B3" s="8" t="s">
        <v>1</v>
      </c>
      <c r="C3" s="9" t="s">
        <v>71</v>
      </c>
      <c r="D3" s="8" t="s">
        <v>123</v>
      </c>
      <c r="E3" s="91" t="s">
        <v>124</v>
      </c>
      <c r="F3" s="62" t="s">
        <v>125</v>
      </c>
      <c r="G3" s="62" t="s">
        <v>116</v>
      </c>
      <c r="H3" s="62" t="s">
        <v>126</v>
      </c>
    </row>
    <row r="4" spans="2:8">
      <c r="B4" s="6">
        <v>1</v>
      </c>
      <c r="C4" s="6" t="s">
        <v>16</v>
      </c>
      <c r="D4" s="6" t="s">
        <v>35</v>
      </c>
      <c r="E4" s="6" t="s">
        <v>127</v>
      </c>
      <c r="F4" s="6" t="s">
        <v>128</v>
      </c>
      <c r="G4" s="6" t="s">
        <v>129</v>
      </c>
      <c r="H4" s="6">
        <v>6</v>
      </c>
    </row>
    <row r="5" spans="2:8">
      <c r="B5" s="6">
        <v>2</v>
      </c>
      <c r="C5" s="6" t="s">
        <v>16</v>
      </c>
      <c r="D5" s="6" t="s">
        <v>35</v>
      </c>
      <c r="E5" s="6" t="s">
        <v>130</v>
      </c>
      <c r="F5" s="6" t="s">
        <v>128</v>
      </c>
      <c r="G5" s="6" t="s">
        <v>131</v>
      </c>
      <c r="H5" s="6">
        <v>5</v>
      </c>
    </row>
    <row r="6" spans="2:8">
      <c r="B6" s="6">
        <v>3</v>
      </c>
      <c r="C6" s="6" t="s">
        <v>16</v>
      </c>
      <c r="D6" s="6" t="s">
        <v>35</v>
      </c>
      <c r="E6" s="6" t="s">
        <v>132</v>
      </c>
      <c r="F6" s="6" t="s">
        <v>133</v>
      </c>
      <c r="G6" s="6" t="s">
        <v>134</v>
      </c>
      <c r="H6" s="6">
        <v>6</v>
      </c>
    </row>
    <row r="7" spans="2:8">
      <c r="B7" s="6">
        <v>4</v>
      </c>
      <c r="C7" s="6" t="s">
        <v>16</v>
      </c>
      <c r="D7" s="6" t="s">
        <v>35</v>
      </c>
      <c r="E7" s="6" t="s">
        <v>135</v>
      </c>
      <c r="F7" s="6" t="s">
        <v>133</v>
      </c>
      <c r="G7" s="89" t="s">
        <v>136</v>
      </c>
      <c r="H7" s="6">
        <v>5</v>
      </c>
    </row>
    <row r="8" spans="2:8">
      <c r="B8" s="7"/>
      <c r="C8" s="7"/>
      <c r="D8" s="7"/>
      <c r="E8" s="7"/>
      <c r="F8" s="7"/>
      <c r="G8" s="7"/>
      <c r="H8" s="7"/>
    </row>
    <row r="9" spans="2:8">
      <c r="B9" s="7"/>
      <c r="C9" s="7"/>
      <c r="D9" s="7"/>
      <c r="E9" s="7"/>
      <c r="F9" s="7"/>
      <c r="G9" s="7"/>
      <c r="H9" s="7"/>
    </row>
    <row r="10" spans="2:8">
      <c r="B10" s="7"/>
      <c r="C10" s="7"/>
      <c r="D10" s="7"/>
      <c r="E10" s="7"/>
      <c r="F10" s="7"/>
      <c r="G10" s="7"/>
      <c r="H10" s="7"/>
    </row>
    <row r="11" spans="2:8">
      <c r="B11" s="7"/>
      <c r="C11" s="7"/>
      <c r="D11" s="7"/>
      <c r="E11" s="7"/>
      <c r="F11" s="7"/>
      <c r="G11" s="7"/>
      <c r="H11" s="7"/>
    </row>
    <row r="12" spans="2:8">
      <c r="B12" s="7"/>
      <c r="C12" s="7"/>
      <c r="D12" s="7"/>
      <c r="E12" s="7"/>
      <c r="F12" s="7"/>
      <c r="G12" s="7"/>
      <c r="H12" s="7"/>
    </row>
    <row r="13" spans="2:8">
      <c r="B13" s="7"/>
      <c r="C13" s="7"/>
      <c r="D13" s="7"/>
      <c r="E13" s="7"/>
      <c r="F13" s="7"/>
      <c r="G13" s="7"/>
      <c r="H13" s="7"/>
    </row>
    <row r="14" spans="2:8">
      <c r="B14" s="7"/>
      <c r="C14" s="7"/>
      <c r="D14" s="7"/>
      <c r="E14" s="7"/>
      <c r="F14" s="7"/>
      <c r="G14" s="7"/>
      <c r="H14" s="7"/>
    </row>
    <row r="15" spans="2:8">
      <c r="B15" s="7"/>
      <c r="C15" s="7"/>
      <c r="D15" s="7"/>
      <c r="E15" s="7"/>
      <c r="F15" s="7"/>
      <c r="G15" s="7"/>
      <c r="H15" s="7"/>
    </row>
    <row r="16" spans="2:8">
      <c r="B16" s="7"/>
      <c r="C16" s="7"/>
      <c r="D16" s="7"/>
      <c r="E16" s="7"/>
      <c r="F16" s="7"/>
      <c r="G16" s="7"/>
      <c r="H16" s="7"/>
    </row>
    <row r="17" spans="2:8">
      <c r="B17" s="7"/>
      <c r="C17" s="7"/>
      <c r="D17" s="7"/>
      <c r="E17" s="7"/>
      <c r="F17" s="7"/>
      <c r="G17" s="7"/>
      <c r="H17" s="7"/>
    </row>
  </sheetData>
  <mergeCells count="1">
    <mergeCell ref="B2:E2"/>
  </mergeCells>
  <pageMargins left="0.39305555555555599" right="0.69930555555555596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I7"/>
  <sheetViews>
    <sheetView workbookViewId="0">
      <selection sqref="A1:XFD1048576"/>
    </sheetView>
  </sheetViews>
  <sheetFormatPr defaultColWidth="9"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2" spans="2:9" ht="15.75">
      <c r="B2" s="205" t="s">
        <v>471</v>
      </c>
      <c r="C2" s="206"/>
      <c r="D2" s="206"/>
      <c r="E2" s="207"/>
      <c r="F2" s="97"/>
      <c r="G2" s="97"/>
      <c r="H2" s="97"/>
      <c r="I2" s="97"/>
    </row>
    <row r="3" spans="2:9" ht="42.75">
      <c r="B3" s="51" t="s">
        <v>1</v>
      </c>
      <c r="C3" s="52" t="s">
        <v>71</v>
      </c>
      <c r="D3" s="52" t="s">
        <v>34</v>
      </c>
      <c r="E3" s="62" t="s">
        <v>137</v>
      </c>
      <c r="F3" s="62" t="s">
        <v>138</v>
      </c>
      <c r="G3" s="62" t="s">
        <v>139</v>
      </c>
    </row>
    <row r="4" spans="2:9">
      <c r="B4" s="6">
        <v>1</v>
      </c>
      <c r="C4" s="6" t="s">
        <v>16</v>
      </c>
      <c r="D4" s="6" t="s">
        <v>35</v>
      </c>
      <c r="E4" s="6">
        <v>12</v>
      </c>
      <c r="F4" s="6" t="s">
        <v>140</v>
      </c>
      <c r="G4" s="6">
        <v>14</v>
      </c>
    </row>
    <row r="5" spans="2:9">
      <c r="B5" s="7"/>
      <c r="C5" s="7"/>
      <c r="D5" s="7"/>
      <c r="E5" s="7"/>
      <c r="F5" s="7"/>
      <c r="G5" s="7"/>
    </row>
    <row r="6" spans="2:9">
      <c r="B6" s="7"/>
      <c r="C6" s="7"/>
      <c r="D6" s="7"/>
      <c r="E6" s="7"/>
      <c r="F6" s="7"/>
      <c r="G6" s="7"/>
    </row>
    <row r="7" spans="2:9">
      <c r="B7" s="7"/>
      <c r="C7" s="7"/>
      <c r="D7" s="7"/>
      <c r="E7" s="7"/>
      <c r="F7" s="7"/>
      <c r="G7" s="7"/>
    </row>
  </sheetData>
  <mergeCells count="1">
    <mergeCell ref="B2:E2"/>
  </mergeCells>
  <pageMargins left="0.31388888888888899" right="3.8888888888888903E-2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selection sqref="A1:XFD1048576"/>
    </sheetView>
  </sheetViews>
  <sheetFormatPr defaultColWidth="9" defaultRowHeight="15"/>
  <cols>
    <col min="2" max="2" width="20.85546875" customWidth="1"/>
    <col min="4" max="4" width="12.5703125" customWidth="1"/>
    <col min="5" max="5" width="16" customWidth="1"/>
    <col min="6" max="6" width="25.42578125" customWidth="1"/>
    <col min="7" max="7" width="9.7109375" customWidth="1"/>
    <col min="8" max="8" width="11.28515625" customWidth="1"/>
  </cols>
  <sheetData>
    <row r="2" spans="1:8" ht="15.75">
      <c r="A2" s="175" t="s">
        <v>472</v>
      </c>
      <c r="B2" s="176"/>
      <c r="C2" s="176"/>
      <c r="D2" s="176"/>
      <c r="E2" s="177"/>
      <c r="F2" s="97"/>
    </row>
    <row r="3" spans="1:8" ht="57">
      <c r="A3" s="8" t="s">
        <v>1</v>
      </c>
      <c r="B3" s="9" t="s">
        <v>71</v>
      </c>
      <c r="C3" s="91" t="s">
        <v>141</v>
      </c>
      <c r="D3" s="91" t="s">
        <v>142</v>
      </c>
      <c r="E3" s="91" t="s">
        <v>143</v>
      </c>
      <c r="F3" s="91" t="s">
        <v>144</v>
      </c>
      <c r="G3" s="62" t="s">
        <v>145</v>
      </c>
      <c r="H3" s="62" t="s">
        <v>146</v>
      </c>
    </row>
    <row r="4" spans="1:8" ht="30">
      <c r="A4" s="31">
        <v>1</v>
      </c>
      <c r="B4" s="31" t="s">
        <v>16</v>
      </c>
      <c r="C4" s="31" t="s">
        <v>147</v>
      </c>
      <c r="D4" s="31" t="s">
        <v>147</v>
      </c>
      <c r="E4" s="31" t="s">
        <v>148</v>
      </c>
      <c r="F4" s="96" t="s">
        <v>149</v>
      </c>
      <c r="G4" s="7"/>
      <c r="H4" s="7"/>
    </row>
    <row r="5" spans="1:8" ht="45">
      <c r="A5" s="31">
        <v>2</v>
      </c>
      <c r="B5" s="31" t="s">
        <v>16</v>
      </c>
      <c r="C5" s="31" t="s">
        <v>147</v>
      </c>
      <c r="D5" s="31" t="s">
        <v>147</v>
      </c>
      <c r="E5" s="31" t="s">
        <v>148</v>
      </c>
      <c r="F5" s="98" t="s">
        <v>150</v>
      </c>
      <c r="G5" s="7"/>
      <c r="H5" s="7"/>
    </row>
    <row r="6" spans="1:8" ht="30">
      <c r="A6" s="31">
        <v>3</v>
      </c>
      <c r="B6" s="31" t="s">
        <v>16</v>
      </c>
      <c r="C6" s="31" t="s">
        <v>147</v>
      </c>
      <c r="D6" s="31" t="s">
        <v>147</v>
      </c>
      <c r="E6" s="31" t="s">
        <v>148</v>
      </c>
      <c r="F6" s="98" t="s">
        <v>151</v>
      </c>
      <c r="G6" s="7"/>
      <c r="H6" s="7"/>
    </row>
    <row r="7" spans="1:8" ht="45">
      <c r="A7" s="31">
        <v>4</v>
      </c>
      <c r="B7" s="31" t="s">
        <v>16</v>
      </c>
      <c r="C7" s="31" t="s">
        <v>147</v>
      </c>
      <c r="D7" s="32" t="s">
        <v>152</v>
      </c>
      <c r="E7" s="31" t="s">
        <v>147</v>
      </c>
      <c r="F7" s="31" t="s">
        <v>147</v>
      </c>
      <c r="G7" s="7"/>
      <c r="H7" s="7"/>
    </row>
    <row r="8" spans="1:8" ht="30">
      <c r="A8" s="31">
        <v>5</v>
      </c>
      <c r="B8" s="31" t="s">
        <v>16</v>
      </c>
      <c r="C8" s="31" t="s">
        <v>147</v>
      </c>
      <c r="D8" s="32" t="s">
        <v>153</v>
      </c>
      <c r="E8" s="31" t="s">
        <v>147</v>
      </c>
      <c r="F8" s="31" t="s">
        <v>147</v>
      </c>
      <c r="G8" s="7"/>
      <c r="H8" s="7"/>
    </row>
    <row r="9" spans="1:8" ht="45">
      <c r="A9" s="31">
        <v>6</v>
      </c>
      <c r="B9" s="31" t="s">
        <v>16</v>
      </c>
      <c r="C9" s="31" t="s">
        <v>147</v>
      </c>
      <c r="D9" s="32" t="s">
        <v>154</v>
      </c>
      <c r="E9" s="31" t="s">
        <v>147</v>
      </c>
      <c r="F9" s="31" t="s">
        <v>147</v>
      </c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</sheetData>
  <mergeCells count="1">
    <mergeCell ref="A2:E2"/>
  </mergeCells>
  <pageMargins left="0.69930555555555596" right="0.69930555555555596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XFD1048576"/>
    </sheetView>
  </sheetViews>
  <sheetFormatPr defaultColWidth="9" defaultRowHeight="15"/>
  <cols>
    <col min="1" max="1" width="6.28515625" customWidth="1"/>
    <col min="2" max="2" width="15.140625" customWidth="1"/>
    <col min="3" max="4" width="8.140625" customWidth="1"/>
    <col min="5" max="5" width="17" customWidth="1"/>
    <col min="6" max="6" width="14.85546875" customWidth="1"/>
    <col min="7" max="7" width="12.5703125" customWidth="1"/>
    <col min="8" max="8" width="16.5703125" customWidth="1"/>
    <col min="9" max="9" width="8.85546875" customWidth="1"/>
    <col min="10" max="10" width="12" customWidth="1"/>
    <col min="11" max="11" width="13.5703125" customWidth="1"/>
    <col min="12" max="12" width="23.42578125" customWidth="1"/>
  </cols>
  <sheetData>
    <row r="1" spans="1:12" ht="15.75" thickBot="1"/>
    <row r="2" spans="1:12" ht="16.5" thickBot="1">
      <c r="A2" s="187" t="s">
        <v>473</v>
      </c>
      <c r="B2" s="188"/>
      <c r="C2" s="188"/>
      <c r="D2" s="188"/>
      <c r="E2" s="208"/>
    </row>
    <row r="3" spans="1:12" ht="57">
      <c r="A3" s="92" t="s">
        <v>1</v>
      </c>
      <c r="B3" s="71" t="s">
        <v>71</v>
      </c>
      <c r="C3" s="93" t="s">
        <v>34</v>
      </c>
      <c r="D3" s="94" t="s">
        <v>155</v>
      </c>
      <c r="E3" s="94" t="s">
        <v>156</v>
      </c>
      <c r="F3" s="94" t="s">
        <v>157</v>
      </c>
      <c r="G3" s="94" t="s">
        <v>158</v>
      </c>
      <c r="H3" s="94" t="s">
        <v>159</v>
      </c>
      <c r="I3" s="94" t="s">
        <v>160</v>
      </c>
      <c r="J3" s="94" t="s">
        <v>161</v>
      </c>
      <c r="K3" s="94" t="s">
        <v>162</v>
      </c>
      <c r="L3" s="95" t="s">
        <v>163</v>
      </c>
    </row>
    <row r="4" spans="1:12" ht="21" customHeight="1">
      <c r="A4" s="31">
        <v>1</v>
      </c>
      <c r="B4" s="31" t="s">
        <v>164</v>
      </c>
      <c r="C4" s="31" t="s">
        <v>35</v>
      </c>
      <c r="D4" s="31" t="s">
        <v>165</v>
      </c>
      <c r="E4" s="31" t="s">
        <v>166</v>
      </c>
      <c r="F4" s="31" t="s">
        <v>167</v>
      </c>
      <c r="G4" s="31">
        <v>300</v>
      </c>
      <c r="H4" s="31" t="s">
        <v>168</v>
      </c>
      <c r="I4" s="31" t="s">
        <v>169</v>
      </c>
      <c r="J4" s="31" t="s">
        <v>170</v>
      </c>
      <c r="K4" s="31" t="s">
        <v>171</v>
      </c>
      <c r="L4" s="31" t="s">
        <v>168</v>
      </c>
    </row>
    <row r="5" spans="1:12">
      <c r="A5" s="31">
        <v>2</v>
      </c>
      <c r="B5" s="31" t="s">
        <v>164</v>
      </c>
      <c r="C5" s="31" t="s">
        <v>35</v>
      </c>
      <c r="D5" s="31" t="s">
        <v>155</v>
      </c>
      <c r="E5" s="31" t="s">
        <v>172</v>
      </c>
      <c r="F5" s="31" t="s">
        <v>173</v>
      </c>
      <c r="G5" s="31">
        <v>15</v>
      </c>
      <c r="H5" s="31" t="s">
        <v>174</v>
      </c>
      <c r="I5" s="31" t="s">
        <v>169</v>
      </c>
      <c r="J5" s="31" t="s">
        <v>170</v>
      </c>
      <c r="K5" s="31" t="s">
        <v>175</v>
      </c>
      <c r="L5" s="31" t="s">
        <v>174</v>
      </c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1">
    <mergeCell ref="A2:E2"/>
  </mergeCells>
  <pageMargins left="0.27500000000000002" right="0.69930555555555596" top="0.75" bottom="0.75" header="0.3" footer="0.3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XFD1048576"/>
    </sheetView>
  </sheetViews>
  <sheetFormatPr defaultColWidth="9" defaultRowHeight="15"/>
  <cols>
    <col min="1" max="1" width="5.140625" customWidth="1"/>
    <col min="2" max="2" width="12.7109375" customWidth="1"/>
    <col min="3" max="3" width="8.42578125" customWidth="1"/>
    <col min="4" max="4" width="9.85546875" customWidth="1"/>
    <col min="5" max="5" width="16.7109375" customWidth="1"/>
    <col min="6" max="6" width="10" customWidth="1"/>
    <col min="7" max="7" width="13.85546875" customWidth="1"/>
    <col min="8" max="8" width="14.42578125" customWidth="1"/>
    <col min="9" max="9" width="11.5703125" customWidth="1"/>
    <col min="10" max="10" width="12.85546875" customWidth="1"/>
    <col min="11" max="11" width="13.7109375" customWidth="1"/>
    <col min="12" max="12" width="14.42578125" customWidth="1"/>
  </cols>
  <sheetData>
    <row r="1" spans="1:12" ht="15.75" thickBot="1"/>
    <row r="2" spans="1:12" ht="16.5" thickBot="1">
      <c r="A2" s="187" t="s">
        <v>474</v>
      </c>
      <c r="B2" s="188"/>
      <c r="C2" s="188"/>
      <c r="D2" s="188"/>
      <c r="E2" s="208"/>
    </row>
    <row r="3" spans="1:12" ht="85.5">
      <c r="A3" s="92" t="s">
        <v>1</v>
      </c>
      <c r="B3" s="71" t="s">
        <v>71</v>
      </c>
      <c r="C3" s="93" t="s">
        <v>34</v>
      </c>
      <c r="D3" s="94" t="s">
        <v>155</v>
      </c>
      <c r="E3" s="94" t="s">
        <v>156</v>
      </c>
      <c r="F3" s="94" t="s">
        <v>157</v>
      </c>
      <c r="G3" s="94" t="s">
        <v>158</v>
      </c>
      <c r="H3" s="94" t="s">
        <v>159</v>
      </c>
      <c r="I3" s="94" t="s">
        <v>160</v>
      </c>
      <c r="J3" s="94" t="s">
        <v>161</v>
      </c>
      <c r="K3" s="94" t="s">
        <v>162</v>
      </c>
      <c r="L3" s="95" t="s">
        <v>163</v>
      </c>
    </row>
    <row r="4" spans="1:12" ht="24" customHeight="1">
      <c r="A4" s="31">
        <v>1</v>
      </c>
      <c r="B4" s="31" t="s">
        <v>164</v>
      </c>
      <c r="C4" s="31" t="s">
        <v>169</v>
      </c>
      <c r="D4" s="31" t="s">
        <v>155</v>
      </c>
      <c r="E4" s="31" t="s">
        <v>172</v>
      </c>
      <c r="F4" s="31" t="s">
        <v>173</v>
      </c>
      <c r="G4" s="31">
        <v>288</v>
      </c>
      <c r="H4" s="31" t="s">
        <v>174</v>
      </c>
      <c r="I4" s="31" t="s">
        <v>169</v>
      </c>
      <c r="J4" s="31" t="s">
        <v>170</v>
      </c>
      <c r="K4" s="31" t="s">
        <v>175</v>
      </c>
      <c r="L4" s="31" t="s">
        <v>174</v>
      </c>
    </row>
    <row r="5" spans="1:12" ht="45">
      <c r="A5" s="31">
        <v>2</v>
      </c>
      <c r="B5" s="31" t="s">
        <v>164</v>
      </c>
      <c r="C5" s="31" t="s">
        <v>169</v>
      </c>
      <c r="D5" s="31" t="s">
        <v>165</v>
      </c>
      <c r="E5" s="31" t="s">
        <v>170</v>
      </c>
      <c r="F5" s="31" t="s">
        <v>176</v>
      </c>
      <c r="G5" s="31">
        <v>288</v>
      </c>
      <c r="H5" s="96" t="s">
        <v>177</v>
      </c>
      <c r="I5" s="31" t="s">
        <v>169</v>
      </c>
      <c r="J5" s="31" t="s">
        <v>170</v>
      </c>
      <c r="K5" s="31" t="s">
        <v>171</v>
      </c>
      <c r="L5" s="32" t="s">
        <v>177</v>
      </c>
    </row>
    <row r="6" spans="1:12" ht="15.95" customHeight="1">
      <c r="A6" s="6">
        <v>3</v>
      </c>
      <c r="B6" s="31" t="s">
        <v>164</v>
      </c>
      <c r="C6" s="31" t="s">
        <v>169</v>
      </c>
      <c r="D6" s="31" t="s">
        <v>165</v>
      </c>
      <c r="E6" s="6" t="s">
        <v>178</v>
      </c>
      <c r="F6" s="6" t="s">
        <v>179</v>
      </c>
      <c r="G6" s="6">
        <v>288</v>
      </c>
      <c r="H6" s="6" t="s">
        <v>93</v>
      </c>
      <c r="I6" s="31" t="s">
        <v>169</v>
      </c>
      <c r="J6" s="6" t="s">
        <v>178</v>
      </c>
      <c r="K6" s="6" t="s">
        <v>180</v>
      </c>
      <c r="L6" s="6" t="s">
        <v>93</v>
      </c>
    </row>
    <row r="7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1">
    <mergeCell ref="A2:E2"/>
  </mergeCells>
  <pageMargins left="0.69930555555555596" right="0.69930555555555596" top="0.75" bottom="0.75" header="0.3" footer="0.3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sqref="A1:XFD1048576"/>
    </sheetView>
  </sheetViews>
  <sheetFormatPr defaultColWidth="9" defaultRowHeight="15"/>
  <cols>
    <col min="1" max="1" width="5.5703125" customWidth="1"/>
    <col min="2" max="2" width="12.28515625" customWidth="1"/>
    <col min="3" max="3" width="8.42578125" customWidth="1"/>
    <col min="4" max="4" width="26.28515625" style="89" customWidth="1"/>
    <col min="5" max="5" width="15" style="89" customWidth="1"/>
    <col min="6" max="6" width="14.7109375" style="89" customWidth="1"/>
    <col min="7" max="7" width="12.85546875" style="89" customWidth="1"/>
    <col min="8" max="8" width="13.5703125" style="89" customWidth="1"/>
    <col min="9" max="9" width="22" style="89" customWidth="1"/>
  </cols>
  <sheetData>
    <row r="2" spans="1:9" ht="15.75">
      <c r="A2" s="175" t="s">
        <v>475</v>
      </c>
      <c r="B2" s="176"/>
      <c r="C2" s="176"/>
      <c r="D2" s="176"/>
      <c r="E2" s="177"/>
    </row>
    <row r="3" spans="1:9" ht="57">
      <c r="A3" s="8" t="s">
        <v>1</v>
      </c>
      <c r="B3" s="9" t="s">
        <v>71</v>
      </c>
      <c r="C3" s="9" t="s">
        <v>34</v>
      </c>
      <c r="D3" s="91" t="s">
        <v>181</v>
      </c>
      <c r="E3" s="91" t="s">
        <v>182</v>
      </c>
      <c r="F3" s="62" t="s">
        <v>183</v>
      </c>
      <c r="G3" s="62" t="s">
        <v>182</v>
      </c>
      <c r="H3" s="62" t="s">
        <v>184</v>
      </c>
      <c r="I3" s="62" t="s">
        <v>182</v>
      </c>
    </row>
    <row r="4" spans="1:9">
      <c r="A4" s="31">
        <v>1</v>
      </c>
      <c r="B4" s="31" t="s">
        <v>164</v>
      </c>
      <c r="C4" s="31" t="s">
        <v>35</v>
      </c>
      <c r="D4" s="31">
        <v>19</v>
      </c>
      <c r="E4" s="31">
        <v>1</v>
      </c>
      <c r="F4" s="31" t="s">
        <v>49</v>
      </c>
      <c r="G4" s="31" t="s">
        <v>49</v>
      </c>
      <c r="H4" s="31">
        <v>178</v>
      </c>
      <c r="I4" s="31">
        <v>1</v>
      </c>
    </row>
    <row r="5" spans="1:9">
      <c r="A5" s="7"/>
      <c r="B5" s="7"/>
      <c r="C5" s="7"/>
      <c r="D5" s="6"/>
      <c r="E5" s="6"/>
      <c r="F5" s="6"/>
      <c r="G5" s="6"/>
      <c r="H5" s="6"/>
      <c r="I5" s="6"/>
    </row>
    <row r="6" spans="1:9">
      <c r="A6" s="7"/>
      <c r="B6" s="7"/>
      <c r="C6" s="7"/>
      <c r="D6" s="6"/>
      <c r="E6" s="6"/>
      <c r="F6" s="6"/>
      <c r="G6" s="6"/>
      <c r="H6" s="6"/>
      <c r="I6" s="6"/>
    </row>
    <row r="7" spans="1:9">
      <c r="A7" s="7"/>
      <c r="B7" s="7"/>
      <c r="C7" s="7"/>
      <c r="D7" s="6"/>
      <c r="E7" s="6"/>
      <c r="F7" s="6"/>
      <c r="G7" s="6"/>
      <c r="H7" s="6"/>
      <c r="I7" s="6"/>
    </row>
    <row r="8" spans="1:9">
      <c r="A8" s="7"/>
      <c r="B8" s="7"/>
      <c r="C8" s="7"/>
      <c r="D8" s="6"/>
      <c r="E8" s="6"/>
      <c r="F8" s="6"/>
      <c r="G8" s="6"/>
      <c r="H8" s="6"/>
      <c r="I8" s="6"/>
    </row>
    <row r="9" spans="1:9">
      <c r="A9" s="7"/>
      <c r="B9" s="7"/>
      <c r="C9" s="7"/>
      <c r="D9" s="6"/>
      <c r="E9" s="6"/>
      <c r="F9" s="6"/>
      <c r="G9" s="6"/>
      <c r="H9" s="6"/>
      <c r="I9" s="6"/>
    </row>
    <row r="10" spans="1:9">
      <c r="A10" s="7"/>
      <c r="B10" s="7"/>
      <c r="C10" s="7"/>
      <c r="D10" s="6"/>
      <c r="E10" s="6"/>
      <c r="F10" s="6"/>
      <c r="G10" s="6"/>
      <c r="H10" s="6"/>
      <c r="I10" s="6"/>
    </row>
    <row r="11" spans="1:9">
      <c r="A11" s="7"/>
      <c r="B11" s="7"/>
      <c r="C11" s="7"/>
      <c r="D11" s="6"/>
      <c r="E11" s="6"/>
      <c r="F11" s="6"/>
      <c r="G11" s="6"/>
      <c r="H11" s="6"/>
      <c r="I11" s="6"/>
    </row>
    <row r="12" spans="1:9">
      <c r="A12" s="7"/>
      <c r="B12" s="7"/>
      <c r="C12" s="7"/>
      <c r="D12" s="6"/>
      <c r="E12" s="6"/>
      <c r="F12" s="6"/>
      <c r="G12" s="6"/>
      <c r="H12" s="6"/>
      <c r="I12" s="6"/>
    </row>
    <row r="13" spans="1:9">
      <c r="A13" s="7"/>
      <c r="B13" s="7"/>
      <c r="C13" s="7"/>
      <c r="D13" s="6"/>
      <c r="E13" s="6"/>
      <c r="F13" s="6"/>
      <c r="G13" s="6"/>
      <c r="H13" s="6"/>
      <c r="I13" s="6"/>
    </row>
    <row r="14" spans="1:9">
      <c r="A14" s="7"/>
      <c r="B14" s="7"/>
      <c r="C14" s="7"/>
      <c r="D14" s="6"/>
      <c r="E14" s="6"/>
      <c r="F14" s="6"/>
      <c r="G14" s="6"/>
      <c r="H14" s="6"/>
      <c r="I14" s="6"/>
    </row>
    <row r="15" spans="1:9">
      <c r="A15" s="7"/>
      <c r="B15" s="7"/>
      <c r="C15" s="7"/>
      <c r="D15" s="6"/>
      <c r="E15" s="6"/>
      <c r="F15" s="6"/>
      <c r="G15" s="6"/>
      <c r="H15" s="6"/>
      <c r="I15" s="6"/>
    </row>
    <row r="16" spans="1:9">
      <c r="A16" s="7"/>
      <c r="B16" s="7"/>
      <c r="C16" s="7"/>
      <c r="D16" s="6"/>
      <c r="E16" s="6"/>
      <c r="F16" s="6"/>
      <c r="G16" s="6"/>
      <c r="H16" s="6"/>
      <c r="I16" s="6"/>
    </row>
    <row r="17" spans="1:9">
      <c r="A17" s="7"/>
      <c r="B17" s="7"/>
      <c r="C17" s="7"/>
      <c r="D17" s="6"/>
      <c r="E17" s="6"/>
      <c r="F17" s="6"/>
      <c r="G17" s="6"/>
      <c r="H17" s="6"/>
      <c r="I17" s="6"/>
    </row>
    <row r="18" spans="1:9">
      <c r="A18" s="7"/>
      <c r="B18" s="7"/>
      <c r="C18" s="7"/>
      <c r="D18" s="6"/>
      <c r="E18" s="6"/>
      <c r="F18" s="6"/>
      <c r="G18" s="6"/>
      <c r="H18" s="6"/>
      <c r="I18" s="6"/>
    </row>
    <row r="19" spans="1:9">
      <c r="A19" s="7"/>
      <c r="B19" s="7"/>
      <c r="C19" s="7"/>
      <c r="D19" s="6"/>
      <c r="E19" s="6"/>
      <c r="F19" s="6"/>
      <c r="G19" s="6"/>
      <c r="H19" s="6"/>
      <c r="I19" s="6"/>
    </row>
    <row r="20" spans="1:9">
      <c r="A20" s="7"/>
      <c r="B20" s="7"/>
      <c r="C20" s="7"/>
      <c r="D20" s="6"/>
      <c r="E20" s="6"/>
      <c r="F20" s="6"/>
      <c r="G20" s="6"/>
      <c r="H20" s="6"/>
      <c r="I20" s="6"/>
    </row>
  </sheetData>
  <mergeCells count="1">
    <mergeCell ref="A2:E2"/>
  </mergeCells>
  <pageMargins left="0.40625" right="0.94930555599999999" top="0.75" bottom="0.75" header="0.3" footer="0.3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K21"/>
  <sheetViews>
    <sheetView workbookViewId="0">
      <selection sqref="A1:XFD1048576"/>
    </sheetView>
  </sheetViews>
  <sheetFormatPr defaultColWidth="9" defaultRowHeight="15"/>
  <cols>
    <col min="2" max="2" width="12.28515625" customWidth="1"/>
    <col min="3" max="3" width="12" style="89" customWidth="1"/>
    <col min="4" max="4" width="25.85546875" style="89" customWidth="1"/>
    <col min="5" max="5" width="12.28515625" style="89" customWidth="1"/>
    <col min="6" max="6" width="11.140625" style="89" customWidth="1"/>
    <col min="7" max="7" width="12.28515625" style="89" customWidth="1"/>
    <col min="8" max="8" width="12" customWidth="1"/>
    <col min="9" max="9" width="12.28515625" customWidth="1"/>
    <col min="10" max="10" width="10" customWidth="1"/>
    <col min="11" max="11" width="11.28515625" customWidth="1"/>
  </cols>
  <sheetData>
    <row r="2" spans="1:11" ht="15.75">
      <c r="A2" s="205" t="s">
        <v>476</v>
      </c>
      <c r="B2" s="206"/>
      <c r="C2" s="206"/>
      <c r="D2" s="207"/>
    </row>
    <row r="3" spans="1:11">
      <c r="A3" s="211" t="s">
        <v>1</v>
      </c>
      <c r="B3" s="213" t="s">
        <v>71</v>
      </c>
      <c r="C3" s="209" t="s">
        <v>185</v>
      </c>
      <c r="D3" s="209"/>
      <c r="E3" s="209"/>
      <c r="F3" s="210" t="s">
        <v>186</v>
      </c>
      <c r="G3" s="210"/>
      <c r="H3" s="210"/>
      <c r="I3" s="210" t="s">
        <v>187</v>
      </c>
      <c r="J3" s="210"/>
      <c r="K3" s="210"/>
    </row>
    <row r="4" spans="1:11" ht="38.25">
      <c r="A4" s="212"/>
      <c r="B4" s="214"/>
      <c r="C4" s="90" t="s">
        <v>188</v>
      </c>
      <c r="D4" s="90" t="s">
        <v>189</v>
      </c>
      <c r="E4" s="90" t="s">
        <v>190</v>
      </c>
      <c r="F4" s="90" t="s">
        <v>188</v>
      </c>
      <c r="G4" s="90" t="s">
        <v>189</v>
      </c>
      <c r="H4" s="90" t="s">
        <v>190</v>
      </c>
      <c r="I4" s="90" t="s">
        <v>188</v>
      </c>
      <c r="J4" s="90" t="s">
        <v>189</v>
      </c>
      <c r="K4" s="90" t="s">
        <v>190</v>
      </c>
    </row>
    <row r="5" spans="1:11">
      <c r="A5" s="6">
        <v>1</v>
      </c>
      <c r="B5" s="6" t="s">
        <v>16</v>
      </c>
      <c r="C5" s="6">
        <v>170</v>
      </c>
      <c r="D5" s="6">
        <v>17</v>
      </c>
      <c r="E5" s="6" t="s">
        <v>191</v>
      </c>
      <c r="F5" s="6" t="s">
        <v>192</v>
      </c>
      <c r="G5" s="6">
        <v>17</v>
      </c>
      <c r="H5" s="6" t="s">
        <v>193</v>
      </c>
      <c r="I5" s="6" t="s">
        <v>192</v>
      </c>
      <c r="J5" s="6">
        <v>17</v>
      </c>
      <c r="K5" s="6" t="s">
        <v>194</v>
      </c>
    </row>
    <row r="6" spans="1:11">
      <c r="A6" s="7"/>
      <c r="B6" s="7"/>
      <c r="C6" s="6"/>
      <c r="D6" s="6"/>
      <c r="E6" s="6"/>
      <c r="F6" s="6"/>
      <c r="G6" s="6"/>
      <c r="H6" s="7"/>
      <c r="I6" s="7"/>
      <c r="J6" s="7"/>
      <c r="K6" s="7"/>
    </row>
    <row r="7" spans="1:11">
      <c r="A7" s="7"/>
      <c r="B7" s="7"/>
      <c r="C7" s="6"/>
      <c r="D7" s="6"/>
      <c r="E7" s="6"/>
      <c r="F7" s="6"/>
      <c r="G7" s="6"/>
      <c r="H7" s="7"/>
      <c r="I7" s="7"/>
      <c r="J7" s="7"/>
      <c r="K7" s="7"/>
    </row>
    <row r="8" spans="1:11">
      <c r="A8" s="7"/>
      <c r="B8" s="7"/>
      <c r="C8" s="6"/>
      <c r="D8" s="6"/>
      <c r="E8" s="6"/>
      <c r="F8" s="6"/>
      <c r="G8" s="6"/>
      <c r="H8" s="7"/>
      <c r="I8" s="7"/>
      <c r="J8" s="7"/>
      <c r="K8" s="7"/>
    </row>
    <row r="9" spans="1:11">
      <c r="A9" s="7"/>
      <c r="B9" s="7"/>
      <c r="C9" s="6"/>
      <c r="D9" s="6"/>
      <c r="E9" s="6"/>
      <c r="F9" s="6"/>
      <c r="G9" s="6"/>
      <c r="H9" s="7"/>
      <c r="I9" s="7"/>
      <c r="J9" s="7"/>
      <c r="K9" s="7"/>
    </row>
    <row r="10" spans="1:11">
      <c r="A10" s="7"/>
      <c r="B10" s="7"/>
      <c r="C10" s="6"/>
      <c r="D10" s="6"/>
      <c r="E10" s="6"/>
      <c r="F10" s="6"/>
      <c r="G10" s="6"/>
      <c r="H10" s="7"/>
      <c r="I10" s="7"/>
      <c r="J10" s="7"/>
      <c r="K10" s="7"/>
    </row>
    <row r="11" spans="1:11">
      <c r="A11" s="7"/>
      <c r="B11" s="7"/>
      <c r="C11" s="6"/>
      <c r="D11" s="6"/>
      <c r="E11" s="6"/>
      <c r="F11" s="6"/>
      <c r="G11" s="6"/>
      <c r="H11" s="7"/>
      <c r="I11" s="7"/>
      <c r="J11" s="7"/>
      <c r="K11" s="7"/>
    </row>
    <row r="12" spans="1:11">
      <c r="A12" s="7"/>
      <c r="B12" s="7"/>
      <c r="C12" s="6"/>
      <c r="D12" s="6"/>
      <c r="E12" s="6"/>
      <c r="F12" s="6"/>
      <c r="G12" s="6"/>
      <c r="H12" s="7"/>
      <c r="I12" s="7"/>
      <c r="J12" s="7"/>
      <c r="K12" s="7"/>
    </row>
    <row r="13" spans="1:11">
      <c r="A13" s="7"/>
      <c r="B13" s="7"/>
      <c r="C13" s="6"/>
      <c r="D13" s="6"/>
      <c r="E13" s="6"/>
      <c r="F13" s="6"/>
      <c r="G13" s="6"/>
      <c r="H13" s="7"/>
      <c r="I13" s="7"/>
      <c r="J13" s="7"/>
      <c r="K13" s="7"/>
    </row>
    <row r="14" spans="1:11">
      <c r="A14" s="7"/>
      <c r="B14" s="7"/>
      <c r="C14" s="6"/>
      <c r="D14" s="6"/>
      <c r="E14" s="6"/>
      <c r="F14" s="6"/>
      <c r="G14" s="6"/>
      <c r="H14" s="7"/>
      <c r="I14" s="7"/>
      <c r="J14" s="7"/>
      <c r="K14" s="7"/>
    </row>
    <row r="15" spans="1:11">
      <c r="A15" s="7"/>
      <c r="B15" s="7"/>
      <c r="C15" s="6"/>
      <c r="D15" s="6"/>
      <c r="E15" s="6"/>
      <c r="F15" s="6"/>
      <c r="G15" s="6"/>
      <c r="H15" s="7"/>
      <c r="I15" s="7"/>
      <c r="J15" s="7"/>
      <c r="K15" s="7"/>
    </row>
    <row r="16" spans="1:11">
      <c r="A16" s="7"/>
      <c r="B16" s="7"/>
      <c r="C16" s="6"/>
      <c r="D16" s="6"/>
      <c r="E16" s="6"/>
      <c r="F16" s="6"/>
      <c r="G16" s="6"/>
      <c r="H16" s="7"/>
      <c r="I16" s="7"/>
      <c r="J16" s="7"/>
      <c r="K16" s="7"/>
    </row>
    <row r="17" spans="1:11">
      <c r="A17" s="7"/>
      <c r="B17" s="7"/>
      <c r="C17" s="6"/>
      <c r="D17" s="6"/>
      <c r="E17" s="6"/>
      <c r="F17" s="6"/>
      <c r="G17" s="6"/>
      <c r="H17" s="7"/>
      <c r="I17" s="7"/>
      <c r="J17" s="7"/>
      <c r="K17" s="7"/>
    </row>
    <row r="18" spans="1:11">
      <c r="A18" s="7"/>
      <c r="B18" s="7"/>
      <c r="C18" s="6"/>
      <c r="D18" s="6"/>
      <c r="E18" s="6"/>
      <c r="F18" s="6"/>
      <c r="G18" s="6"/>
      <c r="H18" s="7"/>
      <c r="I18" s="7"/>
      <c r="J18" s="7"/>
      <c r="K18" s="7"/>
    </row>
    <row r="19" spans="1:11">
      <c r="A19" s="7"/>
      <c r="B19" s="7"/>
      <c r="C19" s="6"/>
      <c r="D19" s="6"/>
      <c r="E19" s="6"/>
      <c r="F19" s="6"/>
      <c r="G19" s="6"/>
      <c r="H19" s="7"/>
      <c r="I19" s="7"/>
      <c r="J19" s="7"/>
      <c r="K19" s="7"/>
    </row>
    <row r="20" spans="1:11">
      <c r="A20" s="7"/>
      <c r="B20" s="7"/>
      <c r="C20" s="6"/>
      <c r="D20" s="6"/>
      <c r="E20" s="6"/>
      <c r="F20" s="6"/>
      <c r="G20" s="6"/>
      <c r="H20" s="7"/>
      <c r="I20" s="7"/>
      <c r="J20" s="7"/>
      <c r="K20" s="7"/>
    </row>
    <row r="21" spans="1:11">
      <c r="A21" s="7"/>
      <c r="B21" s="7"/>
      <c r="C21" s="6"/>
      <c r="D21" s="6"/>
      <c r="E21" s="6"/>
      <c r="F21" s="6"/>
      <c r="G21" s="6"/>
      <c r="H21" s="7"/>
      <c r="I21" s="7"/>
      <c r="J21" s="7"/>
      <c r="K21" s="7"/>
    </row>
  </sheetData>
  <mergeCells count="6">
    <mergeCell ref="A2:D2"/>
    <mergeCell ref="C3:E3"/>
    <mergeCell ref="F3:H3"/>
    <mergeCell ref="I3:K3"/>
    <mergeCell ref="A3:A4"/>
    <mergeCell ref="B3:B4"/>
  </mergeCells>
  <pageMargins left="0.69930555555555596" right="0.69930555555555596" top="0.75" bottom="0.75" header="0.3" footer="0.3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XFD1048576"/>
    </sheetView>
  </sheetViews>
  <sheetFormatPr defaultColWidth="9"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75" t="s">
        <v>195</v>
      </c>
      <c r="B2" s="176"/>
      <c r="C2" s="176"/>
      <c r="D2" s="176"/>
      <c r="E2" s="176"/>
      <c r="F2" s="177"/>
    </row>
    <row r="3" spans="1:6" ht="42.75">
      <c r="A3" s="8" t="s">
        <v>1</v>
      </c>
      <c r="B3" s="9" t="s">
        <v>71</v>
      </c>
      <c r="C3" s="5" t="s">
        <v>34</v>
      </c>
      <c r="D3" s="46" t="s">
        <v>196</v>
      </c>
      <c r="E3" s="46" t="s">
        <v>197</v>
      </c>
      <c r="F3" s="46" t="s">
        <v>198</v>
      </c>
    </row>
    <row r="4" spans="1:6">
      <c r="A4" s="6">
        <v>1</v>
      </c>
      <c r="B4" s="6" t="s">
        <v>164</v>
      </c>
      <c r="C4" s="6" t="s">
        <v>169</v>
      </c>
      <c r="D4" s="6">
        <v>17</v>
      </c>
      <c r="E4" s="6" t="s">
        <v>192</v>
      </c>
      <c r="F4" s="6" t="s">
        <v>199</v>
      </c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>
      <c r="A10" s="7"/>
      <c r="B10" s="7"/>
      <c r="C10" s="7"/>
      <c r="D10" s="7"/>
      <c r="E10" s="7"/>
      <c r="F10" s="7"/>
    </row>
    <row r="11" spans="1:6">
      <c r="A11" s="7"/>
      <c r="B11" s="7"/>
      <c r="C11" s="7"/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C13" s="7"/>
      <c r="D13" s="7"/>
      <c r="E13" s="7"/>
      <c r="F13" s="7"/>
    </row>
    <row r="14" spans="1:6">
      <c r="A14" s="7"/>
      <c r="B14" s="7"/>
      <c r="C14" s="7"/>
      <c r="D14" s="7"/>
      <c r="E14" s="7"/>
      <c r="F14" s="7"/>
    </row>
    <row r="15" spans="1:6">
      <c r="A15" s="7"/>
      <c r="B15" s="7"/>
      <c r="C15" s="7"/>
      <c r="D15" s="7"/>
      <c r="E15" s="7"/>
      <c r="F15" s="7"/>
    </row>
    <row r="16" spans="1:6">
      <c r="A16" s="7"/>
      <c r="B16" s="7"/>
      <c r="C16" s="7"/>
      <c r="D16" s="7"/>
      <c r="E16" s="7"/>
      <c r="F16" s="7"/>
    </row>
    <row r="17" spans="1:6">
      <c r="A17" s="7"/>
      <c r="B17" s="7"/>
      <c r="C17" s="7"/>
      <c r="D17" s="7"/>
      <c r="E17" s="7"/>
      <c r="F17" s="7"/>
    </row>
    <row r="18" spans="1:6">
      <c r="A18" s="7"/>
      <c r="B18" s="7"/>
      <c r="C18" s="7"/>
      <c r="D18" s="7"/>
      <c r="E18" s="7"/>
      <c r="F18" s="7"/>
    </row>
    <row r="19" spans="1:6">
      <c r="A19" s="7"/>
      <c r="B19" s="7"/>
      <c r="C19" s="7"/>
      <c r="D19" s="7"/>
      <c r="E19" s="7"/>
      <c r="F19" s="7"/>
    </row>
    <row r="20" spans="1:6">
      <c r="A20" s="7"/>
      <c r="B20" s="7"/>
      <c r="C20" s="7"/>
      <c r="D20" s="7"/>
      <c r="E20" s="7"/>
      <c r="F20" s="7"/>
    </row>
  </sheetData>
  <mergeCells count="1">
    <mergeCell ref="A2:F2"/>
  </mergeCells>
  <pageMargins left="0.69930555555555596" right="0.69930555555555596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5"/>
  <sheetViews>
    <sheetView workbookViewId="0">
      <selection sqref="A1:XFD1048576"/>
    </sheetView>
  </sheetViews>
  <sheetFormatPr defaultColWidth="9" defaultRowHeight="15"/>
  <cols>
    <col min="2" max="2" width="16.42578125" customWidth="1"/>
    <col min="3" max="3" width="11.42578125" customWidth="1"/>
    <col min="4" max="4" width="16.140625" customWidth="1"/>
    <col min="5" max="5" width="13.85546875" customWidth="1"/>
    <col min="6" max="6" width="18.140625" customWidth="1"/>
    <col min="7" max="7" width="19.85546875" customWidth="1"/>
    <col min="8" max="8" width="22.140625" customWidth="1"/>
  </cols>
  <sheetData>
    <row r="2" spans="1:8" ht="15.75">
      <c r="A2" s="187" t="s">
        <v>200</v>
      </c>
      <c r="B2" s="188"/>
      <c r="C2" s="208"/>
    </row>
    <row r="3" spans="1:8" ht="57">
      <c r="A3" s="46" t="s">
        <v>1</v>
      </c>
      <c r="B3" s="9" t="s">
        <v>71</v>
      </c>
      <c r="C3" s="46" t="s">
        <v>201</v>
      </c>
      <c r="D3" s="44" t="s">
        <v>202</v>
      </c>
      <c r="E3" s="44" t="s">
        <v>203</v>
      </c>
      <c r="F3" s="44" t="s">
        <v>204</v>
      </c>
      <c r="G3" s="44" t="s">
        <v>205</v>
      </c>
      <c r="H3" s="152" t="s">
        <v>477</v>
      </c>
    </row>
    <row r="4" spans="1:8">
      <c r="A4" s="6">
        <v>1</v>
      </c>
      <c r="B4" s="6" t="s">
        <v>16</v>
      </c>
      <c r="C4" s="6" t="s">
        <v>35</v>
      </c>
      <c r="D4" s="6">
        <v>12868</v>
      </c>
      <c r="E4" s="61" t="s">
        <v>78</v>
      </c>
      <c r="F4" s="88">
        <v>5</v>
      </c>
      <c r="G4" s="6">
        <v>4</v>
      </c>
      <c r="H4" s="6">
        <v>20</v>
      </c>
    </row>
    <row r="5" spans="1:8">
      <c r="A5" s="7"/>
      <c r="B5" s="7"/>
      <c r="C5" s="7"/>
      <c r="D5" s="7"/>
      <c r="E5" s="7"/>
      <c r="F5" s="7"/>
      <c r="G5" s="7"/>
      <c r="H5" s="7"/>
    </row>
  </sheetData>
  <mergeCells count="1">
    <mergeCell ref="A2:C2"/>
  </mergeCells>
  <pageMargins left="0.44652777799999999" right="0.69930555555555596" top="0.75" bottom="0.75" header="0.3" footer="0.3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AM60"/>
  <sheetViews>
    <sheetView topLeftCell="B1" workbookViewId="0">
      <selection activeCell="B1" sqref="A1:XFD1048576"/>
    </sheetView>
  </sheetViews>
  <sheetFormatPr defaultColWidth="9" defaultRowHeight="15"/>
  <cols>
    <col min="1" max="1" width="9" hidden="1" customWidth="1"/>
    <col min="3" max="3" width="26.140625" customWidth="1"/>
    <col min="4" max="4" width="9" customWidth="1"/>
    <col min="5" max="5" width="11.42578125" customWidth="1"/>
    <col min="6" max="6" width="11.85546875" customWidth="1"/>
    <col min="7" max="7" width="11.28515625" customWidth="1"/>
    <col min="8" max="8" width="10.5703125" customWidth="1"/>
    <col min="9" max="9" width="12.42578125" customWidth="1"/>
    <col min="10" max="10" width="11.42578125" customWidth="1"/>
    <col min="11" max="11" width="11.140625" customWidth="1"/>
    <col min="12" max="12" width="12.140625" customWidth="1"/>
    <col min="13" max="13" width="11.28515625" customWidth="1"/>
    <col min="14" max="14" width="10.85546875" customWidth="1"/>
    <col min="15" max="15" width="12.28515625" customWidth="1"/>
    <col min="16" max="18" width="10.28515625" customWidth="1"/>
  </cols>
  <sheetData>
    <row r="2" spans="2:39">
      <c r="B2" s="215" t="s">
        <v>206</v>
      </c>
      <c r="C2" s="216"/>
    </row>
    <row r="4" spans="2:39" ht="15.75">
      <c r="B4" s="175" t="s">
        <v>207</v>
      </c>
      <c r="C4" s="176"/>
      <c r="D4" s="177"/>
    </row>
    <row r="5" spans="2:39">
      <c r="B5" s="212" t="s">
        <v>1</v>
      </c>
      <c r="C5" s="221" t="s">
        <v>71</v>
      </c>
      <c r="D5" s="217" t="s">
        <v>208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2:39" ht="29.25" customHeight="1">
      <c r="B6" s="209"/>
      <c r="C6" s="222"/>
      <c r="D6" s="219" t="s">
        <v>209</v>
      </c>
      <c r="E6" s="219"/>
      <c r="F6" s="219"/>
      <c r="G6" s="219" t="s">
        <v>210</v>
      </c>
      <c r="H6" s="219"/>
      <c r="I6" s="219"/>
      <c r="J6" s="219" t="s">
        <v>211</v>
      </c>
      <c r="K6" s="219"/>
      <c r="L6" s="219"/>
      <c r="M6" s="220" t="s">
        <v>212</v>
      </c>
      <c r="N6" s="220"/>
      <c r="O6" s="220"/>
      <c r="P6" s="220" t="s">
        <v>47</v>
      </c>
      <c r="Q6" s="220"/>
      <c r="R6" s="220"/>
    </row>
    <row r="7" spans="2:39" ht="25.5">
      <c r="B7" s="209"/>
      <c r="C7" s="222"/>
      <c r="D7" s="67" t="s">
        <v>213</v>
      </c>
      <c r="E7" s="67" t="s">
        <v>214</v>
      </c>
      <c r="F7" s="67" t="s">
        <v>215</v>
      </c>
      <c r="G7" s="67" t="s">
        <v>213</v>
      </c>
      <c r="H7" s="67" t="s">
        <v>214</v>
      </c>
      <c r="I7" s="67" t="s">
        <v>215</v>
      </c>
      <c r="J7" s="67" t="s">
        <v>213</v>
      </c>
      <c r="K7" s="67" t="s">
        <v>214</v>
      </c>
      <c r="L7" s="67" t="s">
        <v>215</v>
      </c>
      <c r="M7" s="67" t="s">
        <v>213</v>
      </c>
      <c r="N7" s="67" t="s">
        <v>214</v>
      </c>
      <c r="O7" s="67" t="s">
        <v>215</v>
      </c>
      <c r="P7" s="67" t="s">
        <v>213</v>
      </c>
      <c r="Q7" s="67" t="s">
        <v>214</v>
      </c>
      <c r="R7" s="67" t="s">
        <v>215</v>
      </c>
    </row>
    <row r="8" spans="2:39">
      <c r="B8" s="6">
        <v>1</v>
      </c>
      <c r="C8" s="6" t="s">
        <v>164</v>
      </c>
      <c r="D8" s="6">
        <v>1</v>
      </c>
      <c r="E8" s="6">
        <v>1</v>
      </c>
      <c r="F8" s="6">
        <v>0</v>
      </c>
      <c r="G8" s="6">
        <v>1</v>
      </c>
      <c r="H8" s="6">
        <v>1</v>
      </c>
      <c r="I8" s="6">
        <v>0</v>
      </c>
      <c r="J8" s="6">
        <v>5</v>
      </c>
      <c r="K8" s="6">
        <v>5</v>
      </c>
      <c r="L8" s="6">
        <v>0</v>
      </c>
      <c r="M8" s="6">
        <v>12</v>
      </c>
      <c r="N8" s="6">
        <v>10</v>
      </c>
      <c r="O8" s="6">
        <v>2</v>
      </c>
      <c r="P8" s="6">
        <v>19</v>
      </c>
      <c r="Q8" s="6">
        <v>17</v>
      </c>
      <c r="R8" s="6">
        <v>2</v>
      </c>
    </row>
    <row r="9" spans="2:39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2:39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39">
      <c r="B11" s="224" t="s">
        <v>47</v>
      </c>
      <c r="C11" s="225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3" spans="2:39" ht="15.75">
      <c r="B13" s="68" t="s">
        <v>216</v>
      </c>
      <c r="C13" s="69"/>
      <c r="D13" s="69"/>
      <c r="E13" s="70"/>
    </row>
    <row r="14" spans="2:39">
      <c r="B14" s="212" t="s">
        <v>1</v>
      </c>
      <c r="C14" s="221" t="s">
        <v>71</v>
      </c>
      <c r="D14" s="217" t="s">
        <v>217</v>
      </c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</row>
    <row r="15" spans="2:39" ht="27" customHeight="1">
      <c r="B15" s="209"/>
      <c r="C15" s="222"/>
      <c r="D15" s="219" t="s">
        <v>218</v>
      </c>
      <c r="E15" s="219"/>
      <c r="F15" s="219"/>
      <c r="G15" s="219" t="s">
        <v>219</v>
      </c>
      <c r="H15" s="219"/>
      <c r="I15" s="219"/>
      <c r="J15" s="219" t="s">
        <v>220</v>
      </c>
      <c r="K15" s="219"/>
      <c r="L15" s="219"/>
      <c r="M15" s="223" t="s">
        <v>221</v>
      </c>
      <c r="N15" s="223"/>
      <c r="O15" s="223"/>
      <c r="P15" s="223" t="s">
        <v>222</v>
      </c>
      <c r="Q15" s="223"/>
      <c r="R15" s="223"/>
      <c r="S15" s="223" t="s">
        <v>223</v>
      </c>
      <c r="T15" s="223"/>
      <c r="U15" s="223"/>
      <c r="V15" s="223" t="s">
        <v>224</v>
      </c>
      <c r="W15" s="223"/>
      <c r="X15" s="223"/>
      <c r="Y15" s="233" t="s">
        <v>225</v>
      </c>
      <c r="Z15" s="233"/>
      <c r="AA15" s="233"/>
      <c r="AB15" s="233" t="s">
        <v>226</v>
      </c>
      <c r="AC15" s="233"/>
      <c r="AD15" s="233"/>
      <c r="AE15" s="223" t="s">
        <v>227</v>
      </c>
      <c r="AF15" s="223"/>
      <c r="AG15" s="223"/>
      <c r="AH15" s="223" t="s">
        <v>228</v>
      </c>
      <c r="AI15" s="223"/>
      <c r="AJ15" s="223"/>
      <c r="AK15" s="223" t="s">
        <v>47</v>
      </c>
      <c r="AL15" s="223"/>
      <c r="AM15" s="223"/>
    </row>
    <row r="16" spans="2:39" ht="25.5">
      <c r="B16" s="209"/>
      <c r="C16" s="222"/>
      <c r="D16" s="67" t="s">
        <v>213</v>
      </c>
      <c r="E16" s="67" t="s">
        <v>214</v>
      </c>
      <c r="F16" s="67" t="s">
        <v>215</v>
      </c>
      <c r="G16" s="67" t="s">
        <v>213</v>
      </c>
      <c r="H16" s="67" t="s">
        <v>214</v>
      </c>
      <c r="I16" s="67" t="s">
        <v>215</v>
      </c>
      <c r="J16" s="67" t="s">
        <v>213</v>
      </c>
      <c r="K16" s="67" t="s">
        <v>214</v>
      </c>
      <c r="L16" s="67" t="s">
        <v>215</v>
      </c>
      <c r="M16" s="67" t="s">
        <v>213</v>
      </c>
      <c r="N16" s="67" t="s">
        <v>214</v>
      </c>
      <c r="O16" s="67" t="s">
        <v>215</v>
      </c>
      <c r="P16" s="67" t="s">
        <v>213</v>
      </c>
      <c r="Q16" s="67" t="s">
        <v>214</v>
      </c>
      <c r="R16" s="67" t="s">
        <v>215</v>
      </c>
      <c r="S16" s="67" t="s">
        <v>213</v>
      </c>
      <c r="T16" s="67" t="s">
        <v>214</v>
      </c>
      <c r="U16" s="67" t="s">
        <v>215</v>
      </c>
      <c r="V16" s="67" t="s">
        <v>213</v>
      </c>
      <c r="W16" s="67" t="s">
        <v>214</v>
      </c>
      <c r="X16" s="67" t="s">
        <v>215</v>
      </c>
      <c r="Y16" s="67" t="s">
        <v>213</v>
      </c>
      <c r="Z16" s="67" t="s">
        <v>214</v>
      </c>
      <c r="AA16" s="67" t="s">
        <v>215</v>
      </c>
      <c r="AB16" s="67" t="s">
        <v>213</v>
      </c>
      <c r="AC16" s="67" t="s">
        <v>214</v>
      </c>
      <c r="AD16" s="67" t="s">
        <v>215</v>
      </c>
      <c r="AE16" s="67" t="s">
        <v>213</v>
      </c>
      <c r="AF16" s="67" t="s">
        <v>214</v>
      </c>
      <c r="AG16" s="67" t="s">
        <v>215</v>
      </c>
      <c r="AH16" s="67" t="s">
        <v>213</v>
      </c>
      <c r="AI16" s="67" t="s">
        <v>214</v>
      </c>
      <c r="AJ16" s="67" t="s">
        <v>215</v>
      </c>
      <c r="AK16" s="67" t="s">
        <v>213</v>
      </c>
      <c r="AL16" s="67" t="s">
        <v>214</v>
      </c>
      <c r="AM16" s="67" t="s">
        <v>215</v>
      </c>
    </row>
    <row r="17" spans="2:39">
      <c r="B17" s="6">
        <v>1</v>
      </c>
      <c r="C17" s="6" t="s">
        <v>229</v>
      </c>
      <c r="D17" s="6">
        <v>1</v>
      </c>
      <c r="E17" s="6">
        <v>1</v>
      </c>
      <c r="F17" s="6">
        <v>0</v>
      </c>
      <c r="G17" s="6">
        <v>1</v>
      </c>
      <c r="H17" s="6">
        <v>0</v>
      </c>
      <c r="I17" s="6">
        <v>1</v>
      </c>
      <c r="J17" s="6">
        <v>0</v>
      </c>
      <c r="K17" s="6">
        <v>0</v>
      </c>
      <c r="L17" s="6">
        <v>0</v>
      </c>
      <c r="M17" s="6">
        <v>1</v>
      </c>
      <c r="N17" s="6">
        <v>0</v>
      </c>
      <c r="O17" s="6">
        <v>1</v>
      </c>
      <c r="P17" s="6">
        <v>1</v>
      </c>
      <c r="Q17" s="6">
        <v>0</v>
      </c>
      <c r="R17" s="6">
        <v>1</v>
      </c>
      <c r="S17" s="6">
        <v>2</v>
      </c>
      <c r="T17" s="6">
        <v>0</v>
      </c>
      <c r="U17" s="6">
        <v>2</v>
      </c>
      <c r="V17" s="6">
        <v>1</v>
      </c>
      <c r="W17" s="6">
        <v>0</v>
      </c>
      <c r="X17" s="6">
        <v>1</v>
      </c>
      <c r="Y17" s="6">
        <v>9</v>
      </c>
      <c r="Z17" s="6">
        <v>2</v>
      </c>
      <c r="AA17" s="6">
        <v>7</v>
      </c>
      <c r="AB17" s="6">
        <v>0</v>
      </c>
      <c r="AC17" s="6">
        <v>0</v>
      </c>
      <c r="AD17" s="6">
        <v>0</v>
      </c>
      <c r="AE17" s="6">
        <v>1</v>
      </c>
      <c r="AF17" s="6">
        <v>0</v>
      </c>
      <c r="AG17" s="6">
        <v>1</v>
      </c>
      <c r="AH17" s="6">
        <v>20</v>
      </c>
      <c r="AI17" s="6">
        <v>14</v>
      </c>
      <c r="AJ17" s="6">
        <v>6</v>
      </c>
      <c r="AK17" s="6">
        <f t="shared" ref="AK17:AM17" si="0">D17+G17+J17+M17+P17+S17+V17+Y17+AB17+AE17+AH17</f>
        <v>37</v>
      </c>
      <c r="AL17" s="6">
        <f t="shared" si="0"/>
        <v>17</v>
      </c>
      <c r="AM17" s="6">
        <f t="shared" si="0"/>
        <v>20</v>
      </c>
    </row>
    <row r="18" spans="2:39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>
      <c r="B20" s="224" t="s">
        <v>47</v>
      </c>
      <c r="C20" s="22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2" spans="2:39" ht="15.75">
      <c r="B22" s="202" t="s">
        <v>230</v>
      </c>
      <c r="C22" s="203"/>
      <c r="D22" s="226"/>
      <c r="E22" s="227"/>
    </row>
    <row r="23" spans="2:39">
      <c r="B23" s="229" t="s">
        <v>1</v>
      </c>
      <c r="C23" s="231" t="s">
        <v>71</v>
      </c>
      <c r="D23" s="228" t="s">
        <v>209</v>
      </c>
      <c r="E23" s="228"/>
      <c r="F23" s="228"/>
      <c r="G23" s="228" t="s">
        <v>210</v>
      </c>
      <c r="H23" s="228"/>
      <c r="I23" s="228"/>
      <c r="J23" s="228" t="s">
        <v>211</v>
      </c>
      <c r="K23" s="228"/>
      <c r="L23" s="228"/>
      <c r="M23" s="228" t="s">
        <v>212</v>
      </c>
      <c r="N23" s="228"/>
      <c r="O23" s="228"/>
    </row>
    <row r="24" spans="2:39" ht="114.75">
      <c r="B24" s="230"/>
      <c r="C24" s="232"/>
      <c r="D24" s="72" t="s">
        <v>231</v>
      </c>
      <c r="E24" s="73" t="s">
        <v>232</v>
      </c>
      <c r="F24" s="73" t="s">
        <v>233</v>
      </c>
      <c r="G24" s="72" t="s">
        <v>231</v>
      </c>
      <c r="H24" s="73" t="s">
        <v>232</v>
      </c>
      <c r="I24" s="73" t="s">
        <v>233</v>
      </c>
      <c r="J24" s="72" t="s">
        <v>231</v>
      </c>
      <c r="K24" s="73" t="s">
        <v>232</v>
      </c>
      <c r="L24" s="73" t="s">
        <v>233</v>
      </c>
      <c r="M24" s="72" t="s">
        <v>231</v>
      </c>
      <c r="N24" s="73" t="s">
        <v>232</v>
      </c>
      <c r="O24" s="73" t="s">
        <v>233</v>
      </c>
    </row>
    <row r="25" spans="2:39">
      <c r="B25" s="74"/>
      <c r="C25" s="40" t="s">
        <v>229</v>
      </c>
      <c r="D25" s="75"/>
      <c r="E25" s="76"/>
      <c r="F25" s="76"/>
      <c r="G25" s="75"/>
      <c r="H25" s="76"/>
      <c r="I25" s="76"/>
      <c r="J25" s="75"/>
      <c r="K25" s="76"/>
      <c r="L25" s="76"/>
      <c r="M25" s="75"/>
      <c r="N25" s="76"/>
      <c r="O25" s="76"/>
    </row>
    <row r="26" spans="2:39">
      <c r="B26" s="77">
        <v>1</v>
      </c>
      <c r="C26" s="78" t="s">
        <v>234</v>
      </c>
      <c r="D26" s="78" t="s">
        <v>235</v>
      </c>
      <c r="E26" s="79">
        <v>42594</v>
      </c>
      <c r="F26" s="78" t="s">
        <v>236</v>
      </c>
      <c r="G26" s="78"/>
      <c r="H26" s="78"/>
      <c r="I26" s="78"/>
      <c r="J26" s="78"/>
      <c r="K26" s="79"/>
      <c r="L26" s="78"/>
      <c r="M26" s="78"/>
      <c r="N26" s="78"/>
      <c r="O26" s="78"/>
    </row>
    <row r="27" spans="2:39">
      <c r="B27" s="77">
        <v>2</v>
      </c>
      <c r="C27" s="78" t="s">
        <v>237</v>
      </c>
      <c r="D27" s="78"/>
      <c r="E27" s="78"/>
      <c r="F27" s="78"/>
      <c r="G27" s="78" t="s">
        <v>235</v>
      </c>
      <c r="H27" s="79">
        <v>39330</v>
      </c>
      <c r="I27" s="78" t="s">
        <v>236</v>
      </c>
      <c r="J27" s="78"/>
      <c r="K27" s="79"/>
      <c r="L27" s="78"/>
      <c r="M27" s="78"/>
      <c r="N27" s="78"/>
      <c r="O27" s="78"/>
    </row>
    <row r="28" spans="2:39">
      <c r="B28" s="77">
        <v>3</v>
      </c>
      <c r="C28" s="78" t="s">
        <v>238</v>
      </c>
      <c r="D28" s="78"/>
      <c r="E28" s="78"/>
      <c r="F28" s="78"/>
      <c r="G28" s="78"/>
      <c r="H28" s="78"/>
      <c r="I28" s="78"/>
      <c r="J28" s="78" t="s">
        <v>239</v>
      </c>
      <c r="K28" s="86">
        <v>41843</v>
      </c>
      <c r="L28" s="78" t="s">
        <v>236</v>
      </c>
      <c r="M28" s="78"/>
      <c r="N28" s="78"/>
      <c r="O28" s="78"/>
    </row>
    <row r="29" spans="2:39">
      <c r="B29" s="77">
        <v>4</v>
      </c>
      <c r="C29" s="78" t="s">
        <v>240</v>
      </c>
      <c r="D29" s="78"/>
      <c r="E29" s="78"/>
      <c r="F29" s="78"/>
      <c r="G29" s="78"/>
      <c r="H29" s="78"/>
      <c r="I29" s="78"/>
      <c r="J29" s="78" t="s">
        <v>241</v>
      </c>
      <c r="K29" s="86">
        <v>42939</v>
      </c>
      <c r="L29" s="78" t="s">
        <v>236</v>
      </c>
      <c r="M29" s="78"/>
      <c r="N29" s="78"/>
      <c r="O29" s="78"/>
    </row>
    <row r="30" spans="2:39">
      <c r="B30" s="77">
        <v>5</v>
      </c>
      <c r="C30" s="78" t="s">
        <v>242</v>
      </c>
      <c r="D30" s="78"/>
      <c r="E30" s="78"/>
      <c r="F30" s="78"/>
      <c r="G30" s="78"/>
      <c r="H30" s="78"/>
      <c r="I30" s="78"/>
      <c r="J30" s="78" t="s">
        <v>239</v>
      </c>
      <c r="K30" s="86">
        <v>42939</v>
      </c>
      <c r="L30" s="78" t="s">
        <v>236</v>
      </c>
      <c r="M30" s="78"/>
      <c r="N30" s="78"/>
      <c r="O30" s="78"/>
    </row>
    <row r="31" spans="2:39">
      <c r="B31" s="77">
        <v>6</v>
      </c>
      <c r="C31" s="78" t="s">
        <v>243</v>
      </c>
      <c r="D31" s="78"/>
      <c r="E31" s="78"/>
      <c r="F31" s="78"/>
      <c r="G31" s="78"/>
      <c r="H31" s="78"/>
      <c r="I31" s="78"/>
      <c r="J31" s="78" t="s">
        <v>241</v>
      </c>
      <c r="K31" s="86">
        <v>41855</v>
      </c>
      <c r="L31" s="78" t="s">
        <v>236</v>
      </c>
      <c r="M31" s="78"/>
      <c r="N31" s="78"/>
      <c r="O31" s="78"/>
    </row>
    <row r="32" spans="2:39">
      <c r="B32" s="77">
        <v>7</v>
      </c>
      <c r="C32" s="78" t="s">
        <v>244</v>
      </c>
      <c r="D32" s="78"/>
      <c r="E32" s="78"/>
      <c r="F32" s="78"/>
      <c r="G32" s="78"/>
      <c r="H32" s="78"/>
      <c r="I32" s="78"/>
      <c r="J32" s="78" t="s">
        <v>241</v>
      </c>
      <c r="K32" s="86">
        <v>42359</v>
      </c>
      <c r="L32" s="78" t="s">
        <v>236</v>
      </c>
      <c r="M32" s="78"/>
      <c r="N32" s="78"/>
      <c r="O32" s="78"/>
    </row>
    <row r="33" spans="2:15">
      <c r="B33" s="77">
        <v>8</v>
      </c>
      <c r="C33" s="78" t="s">
        <v>245</v>
      </c>
      <c r="D33" s="78"/>
      <c r="E33" s="78"/>
      <c r="F33" s="78"/>
      <c r="G33" s="78"/>
      <c r="H33" s="78"/>
      <c r="I33" s="78"/>
      <c r="J33" s="78"/>
      <c r="K33" s="78"/>
      <c r="L33" s="78"/>
      <c r="M33" s="78" t="s">
        <v>241</v>
      </c>
      <c r="N33" s="86">
        <v>39633</v>
      </c>
      <c r="O33" s="78" t="s">
        <v>236</v>
      </c>
    </row>
    <row r="34" spans="2:15">
      <c r="B34" s="77">
        <v>9</v>
      </c>
      <c r="C34" s="78" t="s">
        <v>246</v>
      </c>
      <c r="D34" s="78"/>
      <c r="E34" s="78"/>
      <c r="F34" s="78"/>
      <c r="G34" s="78"/>
      <c r="H34" s="78"/>
      <c r="I34" s="78"/>
      <c r="J34" s="78"/>
      <c r="K34" s="78"/>
      <c r="L34" s="78"/>
      <c r="M34" s="78" t="s">
        <v>247</v>
      </c>
      <c r="N34" s="86">
        <v>41850</v>
      </c>
      <c r="O34" s="78" t="s">
        <v>236</v>
      </c>
    </row>
    <row r="35" spans="2:15">
      <c r="B35" s="77">
        <v>10</v>
      </c>
      <c r="C35" s="78" t="s">
        <v>248</v>
      </c>
      <c r="D35" s="78"/>
      <c r="E35" s="78"/>
      <c r="F35" s="78"/>
      <c r="G35" s="78"/>
      <c r="H35" s="78"/>
      <c r="I35" s="78"/>
      <c r="J35" s="78"/>
      <c r="K35" s="78"/>
      <c r="L35" s="78"/>
      <c r="M35" s="78" t="s">
        <v>241</v>
      </c>
      <c r="N35" s="86">
        <v>39409</v>
      </c>
      <c r="O35" s="78" t="s">
        <v>236</v>
      </c>
    </row>
    <row r="36" spans="2:15">
      <c r="B36" s="77">
        <v>11</v>
      </c>
      <c r="C36" s="78" t="s">
        <v>249</v>
      </c>
      <c r="D36" s="78"/>
      <c r="E36" s="78"/>
      <c r="F36" s="78"/>
      <c r="G36" s="78"/>
      <c r="H36" s="78"/>
      <c r="I36" s="78"/>
      <c r="J36" s="78"/>
      <c r="K36" s="78"/>
      <c r="L36" s="78"/>
      <c r="M36" s="78" t="s">
        <v>250</v>
      </c>
      <c r="N36" s="86">
        <v>39756</v>
      </c>
      <c r="O36" s="78" t="s">
        <v>236</v>
      </c>
    </row>
    <row r="37" spans="2:15">
      <c r="B37" s="77">
        <v>12</v>
      </c>
      <c r="C37" s="78" t="s">
        <v>251</v>
      </c>
      <c r="D37" s="78"/>
      <c r="E37" s="78"/>
      <c r="F37" s="78"/>
      <c r="G37" s="78"/>
      <c r="H37" s="78"/>
      <c r="I37" s="78"/>
      <c r="J37" s="78"/>
      <c r="K37" s="78"/>
      <c r="L37" s="78"/>
      <c r="M37" s="78" t="s">
        <v>239</v>
      </c>
      <c r="N37" s="86">
        <v>42976</v>
      </c>
      <c r="O37" s="78" t="s">
        <v>236</v>
      </c>
    </row>
    <row r="38" spans="2:15">
      <c r="B38" s="77">
        <v>13</v>
      </c>
      <c r="C38" s="78" t="s">
        <v>252</v>
      </c>
      <c r="D38" s="78"/>
      <c r="E38" s="78"/>
      <c r="F38" s="78"/>
      <c r="G38" s="78"/>
      <c r="H38" s="78"/>
      <c r="I38" s="78"/>
      <c r="J38" s="78"/>
      <c r="K38" s="78"/>
      <c r="L38" s="78"/>
      <c r="M38" s="78" t="s">
        <v>241</v>
      </c>
      <c r="N38" s="86">
        <v>42988</v>
      </c>
      <c r="O38" s="78" t="s">
        <v>236</v>
      </c>
    </row>
    <row r="39" spans="2:15">
      <c r="B39" s="77">
        <v>14</v>
      </c>
      <c r="C39" s="78" t="s">
        <v>253</v>
      </c>
      <c r="D39" s="78"/>
      <c r="E39" s="78"/>
      <c r="F39" s="78"/>
      <c r="G39" s="78"/>
      <c r="H39" s="78"/>
      <c r="I39" s="78"/>
      <c r="J39" s="78"/>
      <c r="K39" s="78"/>
      <c r="L39" s="78"/>
      <c r="M39" s="78" t="s">
        <v>254</v>
      </c>
      <c r="N39" s="86">
        <v>42315</v>
      </c>
      <c r="O39" s="78" t="s">
        <v>236</v>
      </c>
    </row>
    <row r="40" spans="2:15">
      <c r="B40" s="77">
        <v>15</v>
      </c>
      <c r="C40" s="78" t="s">
        <v>255</v>
      </c>
      <c r="D40" s="78"/>
      <c r="E40" s="78"/>
      <c r="F40" s="78"/>
      <c r="G40" s="78"/>
      <c r="H40" s="78"/>
      <c r="I40" s="78"/>
      <c r="J40" s="78"/>
      <c r="K40" s="78"/>
      <c r="L40" s="78"/>
      <c r="M40" s="78" t="s">
        <v>256</v>
      </c>
      <c r="N40" s="86">
        <v>40603</v>
      </c>
      <c r="O40" s="78" t="s">
        <v>236</v>
      </c>
    </row>
    <row r="41" spans="2:15">
      <c r="B41" s="77">
        <v>16</v>
      </c>
      <c r="C41" s="78" t="s">
        <v>257</v>
      </c>
      <c r="D41" s="78"/>
      <c r="E41" s="78"/>
      <c r="F41" s="78"/>
      <c r="G41" s="78"/>
      <c r="H41" s="78"/>
      <c r="I41" s="78"/>
      <c r="J41" s="78"/>
      <c r="K41" s="78"/>
      <c r="L41" s="78"/>
      <c r="M41" s="78" t="s">
        <v>258</v>
      </c>
      <c r="N41" s="86">
        <v>42979</v>
      </c>
      <c r="O41" s="78" t="s">
        <v>236</v>
      </c>
    </row>
    <row r="42" spans="2:15">
      <c r="B42" s="77">
        <v>17</v>
      </c>
      <c r="C42" s="78" t="s">
        <v>259</v>
      </c>
      <c r="D42" s="78"/>
      <c r="E42" s="78"/>
      <c r="F42" s="78"/>
      <c r="G42" s="78"/>
      <c r="H42" s="78"/>
      <c r="I42" s="78"/>
      <c r="J42" s="78"/>
      <c r="K42" s="78"/>
      <c r="L42" s="78"/>
      <c r="M42" s="78" t="s">
        <v>241</v>
      </c>
      <c r="N42" s="86">
        <v>41451</v>
      </c>
      <c r="O42" s="78" t="s">
        <v>236</v>
      </c>
    </row>
    <row r="44" spans="2:15" ht="15.75">
      <c r="B44" s="234" t="s">
        <v>260</v>
      </c>
      <c r="C44" s="226"/>
      <c r="D44" s="226"/>
      <c r="E44" s="227"/>
    </row>
    <row r="45" spans="2:15" s="66" customFormat="1" ht="15.75">
      <c r="B45" s="209" t="s">
        <v>1</v>
      </c>
      <c r="C45" s="236" t="s">
        <v>71</v>
      </c>
      <c r="D45" s="235" t="s">
        <v>261</v>
      </c>
      <c r="E45" s="235"/>
      <c r="F45" s="235"/>
      <c r="G45" s="235"/>
      <c r="H45" s="235"/>
      <c r="I45" s="235" t="s">
        <v>262</v>
      </c>
      <c r="J45" s="235"/>
      <c r="K45" s="235"/>
      <c r="L45" s="235"/>
      <c r="M45" s="235"/>
    </row>
    <row r="46" spans="2:15" ht="85.5">
      <c r="B46" s="209"/>
      <c r="C46" s="236"/>
      <c r="D46" s="45" t="s">
        <v>263</v>
      </c>
      <c r="E46" s="45" t="s">
        <v>231</v>
      </c>
      <c r="F46" s="45" t="s">
        <v>264</v>
      </c>
      <c r="G46" s="45" t="s">
        <v>265</v>
      </c>
      <c r="H46" s="45" t="s">
        <v>266</v>
      </c>
      <c r="I46" s="45" t="s">
        <v>263</v>
      </c>
      <c r="J46" s="45" t="s">
        <v>231</v>
      </c>
      <c r="K46" s="45" t="s">
        <v>264</v>
      </c>
      <c r="L46" s="45" t="s">
        <v>265</v>
      </c>
      <c r="M46" s="45" t="s">
        <v>266</v>
      </c>
    </row>
    <row r="47" spans="2:15">
      <c r="B47" s="6">
        <v>1</v>
      </c>
      <c r="C47" s="6" t="s">
        <v>164</v>
      </c>
      <c r="D47" s="6" t="s">
        <v>49</v>
      </c>
      <c r="E47" s="6" t="s">
        <v>49</v>
      </c>
      <c r="F47" s="6" t="s">
        <v>49</v>
      </c>
      <c r="G47" s="6" t="s">
        <v>49</v>
      </c>
      <c r="H47" s="6" t="s">
        <v>49</v>
      </c>
      <c r="I47" s="6" t="s">
        <v>49</v>
      </c>
      <c r="J47" s="6" t="s">
        <v>49</v>
      </c>
      <c r="K47" s="6" t="s">
        <v>49</v>
      </c>
      <c r="L47" s="6" t="s">
        <v>49</v>
      </c>
      <c r="M47" s="6" t="s">
        <v>49</v>
      </c>
    </row>
    <row r="48" spans="2:1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51" spans="2:28" ht="15.75">
      <c r="B51" s="187" t="s">
        <v>267</v>
      </c>
      <c r="C51" s="188"/>
      <c r="D51" s="188"/>
      <c r="E51" s="188"/>
      <c r="F51" s="188"/>
      <c r="G51" s="188"/>
      <c r="H51" s="188"/>
      <c r="I51" s="208"/>
    </row>
    <row r="52" spans="2:28">
      <c r="B52" s="186" t="s">
        <v>37</v>
      </c>
      <c r="C52" s="186" t="s">
        <v>38</v>
      </c>
      <c r="D52" s="169" t="s">
        <v>268</v>
      </c>
      <c r="E52" s="169" t="s">
        <v>269</v>
      </c>
      <c r="F52" s="169"/>
      <c r="G52" s="169"/>
      <c r="H52" s="169"/>
      <c r="I52" s="169"/>
      <c r="J52" s="169"/>
      <c r="K52" s="169" t="s">
        <v>270</v>
      </c>
      <c r="L52" s="169"/>
      <c r="M52" s="169"/>
      <c r="N52" s="169"/>
      <c r="O52" s="169"/>
      <c r="P52" s="169"/>
      <c r="Q52" s="169" t="s">
        <v>271</v>
      </c>
      <c r="R52" s="169"/>
      <c r="S52" s="169"/>
      <c r="T52" s="169"/>
      <c r="U52" s="169"/>
      <c r="V52" s="169"/>
      <c r="W52" s="169" t="s">
        <v>272</v>
      </c>
      <c r="X52" s="169"/>
      <c r="Y52" s="169"/>
      <c r="Z52" s="169"/>
      <c r="AA52" s="169"/>
      <c r="AB52" s="169"/>
    </row>
    <row r="53" spans="2:28">
      <c r="B53" s="186"/>
      <c r="C53" s="186"/>
      <c r="D53" s="169"/>
      <c r="E53" s="237" t="s">
        <v>273</v>
      </c>
      <c r="F53" s="237"/>
      <c r="G53" s="237" t="s">
        <v>274</v>
      </c>
      <c r="H53" s="237"/>
      <c r="I53" s="237" t="s">
        <v>47</v>
      </c>
      <c r="J53" s="237"/>
      <c r="K53" s="237" t="s">
        <v>273</v>
      </c>
      <c r="L53" s="237"/>
      <c r="M53" s="237" t="s">
        <v>274</v>
      </c>
      <c r="N53" s="237"/>
      <c r="O53" s="237" t="s">
        <v>47</v>
      </c>
      <c r="P53" s="237"/>
      <c r="Q53" s="237" t="s">
        <v>273</v>
      </c>
      <c r="R53" s="237"/>
      <c r="S53" s="237" t="s">
        <v>274</v>
      </c>
      <c r="T53" s="237"/>
      <c r="U53" s="237" t="s">
        <v>47</v>
      </c>
      <c r="V53" s="237"/>
      <c r="W53" s="237" t="s">
        <v>273</v>
      </c>
      <c r="X53" s="237"/>
      <c r="Y53" s="237" t="s">
        <v>274</v>
      </c>
      <c r="Z53" s="237"/>
      <c r="AA53" s="237" t="s">
        <v>47</v>
      </c>
      <c r="AB53" s="237"/>
    </row>
    <row r="54" spans="2:28">
      <c r="B54" s="186"/>
      <c r="C54" s="186"/>
      <c r="D54" s="169"/>
      <c r="E54" s="237"/>
      <c r="F54" s="237"/>
      <c r="G54" s="237" t="s">
        <v>275</v>
      </c>
      <c r="H54" s="237"/>
      <c r="I54" s="237"/>
      <c r="J54" s="237"/>
      <c r="K54" s="237"/>
      <c r="L54" s="237"/>
      <c r="M54" s="237" t="s">
        <v>275</v>
      </c>
      <c r="N54" s="237"/>
      <c r="O54" s="237"/>
      <c r="P54" s="237"/>
      <c r="Q54" s="237"/>
      <c r="R54" s="237"/>
      <c r="S54" s="237" t="s">
        <v>275</v>
      </c>
      <c r="T54" s="237"/>
      <c r="U54" s="237"/>
      <c r="V54" s="237"/>
      <c r="W54" s="237"/>
      <c r="X54" s="237"/>
      <c r="Y54" s="237" t="s">
        <v>275</v>
      </c>
      <c r="Z54" s="237"/>
      <c r="AA54" s="237"/>
      <c r="AB54" s="237"/>
    </row>
    <row r="55" spans="2:28">
      <c r="B55" s="186"/>
      <c r="C55" s="186"/>
      <c r="D55" s="169"/>
      <c r="E55" s="81" t="s">
        <v>276</v>
      </c>
      <c r="F55" s="81" t="s">
        <v>277</v>
      </c>
      <c r="G55" s="81" t="s">
        <v>276</v>
      </c>
      <c r="H55" s="81" t="s">
        <v>277</v>
      </c>
      <c r="I55" s="81" t="s">
        <v>276</v>
      </c>
      <c r="J55" s="81" t="s">
        <v>277</v>
      </c>
      <c r="K55" s="81" t="s">
        <v>276</v>
      </c>
      <c r="L55" s="81" t="s">
        <v>277</v>
      </c>
      <c r="M55" s="81" t="s">
        <v>276</v>
      </c>
      <c r="N55" s="81" t="s">
        <v>277</v>
      </c>
      <c r="O55" s="81" t="s">
        <v>276</v>
      </c>
      <c r="P55" s="81" t="s">
        <v>277</v>
      </c>
      <c r="Q55" s="81" t="s">
        <v>276</v>
      </c>
      <c r="R55" s="81" t="s">
        <v>277</v>
      </c>
      <c r="S55" s="81" t="s">
        <v>276</v>
      </c>
      <c r="T55" s="81" t="s">
        <v>277</v>
      </c>
      <c r="U55" s="81" t="s">
        <v>276</v>
      </c>
      <c r="V55" s="81" t="s">
        <v>277</v>
      </c>
      <c r="W55" s="81" t="s">
        <v>276</v>
      </c>
      <c r="X55" s="81" t="s">
        <v>277</v>
      </c>
      <c r="Y55" s="81" t="s">
        <v>276</v>
      </c>
      <c r="Z55" s="81" t="s">
        <v>277</v>
      </c>
      <c r="AA55" s="81" t="s">
        <v>276</v>
      </c>
      <c r="AB55" s="81" t="s">
        <v>277</v>
      </c>
    </row>
    <row r="56" spans="2:28">
      <c r="B56" s="32">
        <v>1</v>
      </c>
      <c r="C56" s="82" t="s">
        <v>229</v>
      </c>
      <c r="D56" s="82">
        <v>100</v>
      </c>
      <c r="E56" s="32">
        <v>26</v>
      </c>
      <c r="F56" s="32">
        <v>19</v>
      </c>
      <c r="G56" s="32">
        <v>37</v>
      </c>
      <c r="H56" s="32">
        <v>37</v>
      </c>
      <c r="I56" s="32">
        <f>E56+G56</f>
        <v>63</v>
      </c>
      <c r="J56" s="32">
        <f>F56+H56</f>
        <v>56</v>
      </c>
      <c r="K56" s="32">
        <v>0</v>
      </c>
      <c r="L56" s="32">
        <v>17</v>
      </c>
      <c r="M56" s="32">
        <v>0</v>
      </c>
      <c r="N56" s="32">
        <v>17</v>
      </c>
      <c r="O56" s="32">
        <f>K56+M56</f>
        <v>0</v>
      </c>
      <c r="P56" s="32">
        <f>L56+N56</f>
        <v>34</v>
      </c>
      <c r="Q56" s="32">
        <v>0</v>
      </c>
      <c r="R56" s="32">
        <v>2</v>
      </c>
      <c r="S56" s="32">
        <v>0</v>
      </c>
      <c r="T56" s="32">
        <v>20</v>
      </c>
      <c r="U56" s="32">
        <f>Q56+S56</f>
        <v>0</v>
      </c>
      <c r="V56" s="32">
        <f>R56+T56</f>
        <v>22</v>
      </c>
      <c r="W56" s="32">
        <f>Q56/E56*100</f>
        <v>0</v>
      </c>
      <c r="X56" s="87">
        <f>2/F56*100</f>
        <v>10.526315789473683</v>
      </c>
      <c r="Y56" s="87">
        <f>0/G56*100</f>
        <v>0</v>
      </c>
      <c r="Z56" s="87">
        <f>20/37*100</f>
        <v>54.054054054054056</v>
      </c>
      <c r="AA56" s="87">
        <f>W56+Y56</f>
        <v>0</v>
      </c>
      <c r="AB56" s="87">
        <f>X56+Z56</f>
        <v>64.580369843527734</v>
      </c>
    </row>
    <row r="57" spans="2:28">
      <c r="B57" s="83"/>
      <c r="C57" s="84"/>
      <c r="D57" s="84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</row>
    <row r="58" spans="2:28">
      <c r="B58" s="83"/>
      <c r="C58" s="84"/>
      <c r="D58" s="84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</row>
    <row r="59" spans="2:28">
      <c r="B59" s="83"/>
      <c r="C59" s="84"/>
      <c r="D59" s="84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</row>
    <row r="60" spans="2:28">
      <c r="B60" s="167" t="s">
        <v>47</v>
      </c>
      <c r="C60" s="167"/>
      <c r="D60" s="84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</row>
  </sheetData>
  <mergeCells count="64">
    <mergeCell ref="Q52:V52"/>
    <mergeCell ref="B60:C60"/>
    <mergeCell ref="B52:B55"/>
    <mergeCell ref="C52:C55"/>
    <mergeCell ref="D52:D55"/>
    <mergeCell ref="E53:F54"/>
    <mergeCell ref="W52:AB52"/>
    <mergeCell ref="G53:H53"/>
    <mergeCell ref="M53:N53"/>
    <mergeCell ref="S53:T53"/>
    <mergeCell ref="Y53:Z53"/>
    <mergeCell ref="AA53:AB54"/>
    <mergeCell ref="G54:H54"/>
    <mergeCell ref="M54:N54"/>
    <mergeCell ref="S54:T54"/>
    <mergeCell ref="Y54:Z54"/>
    <mergeCell ref="I53:J54"/>
    <mergeCell ref="K53:L54"/>
    <mergeCell ref="O53:P54"/>
    <mergeCell ref="Q53:R54"/>
    <mergeCell ref="U53:V54"/>
    <mergeCell ref="W53:X54"/>
    <mergeCell ref="B44:E44"/>
    <mergeCell ref="D45:H45"/>
    <mergeCell ref="I45:M45"/>
    <mergeCell ref="B51:I51"/>
    <mergeCell ref="E52:J52"/>
    <mergeCell ref="K52:P52"/>
    <mergeCell ref="B45:B46"/>
    <mergeCell ref="C45:C46"/>
    <mergeCell ref="AH15:AJ15"/>
    <mergeCell ref="AK15:AM15"/>
    <mergeCell ref="B20:C20"/>
    <mergeCell ref="B22:E22"/>
    <mergeCell ref="D23:F23"/>
    <mergeCell ref="G23:I23"/>
    <mergeCell ref="J23:L23"/>
    <mergeCell ref="M23:O23"/>
    <mergeCell ref="B14:B16"/>
    <mergeCell ref="B23:B24"/>
    <mergeCell ref="C14:C16"/>
    <mergeCell ref="C23:C24"/>
    <mergeCell ref="S15:U15"/>
    <mergeCell ref="V15:X15"/>
    <mergeCell ref="Y15:AA15"/>
    <mergeCell ref="AB15:AD15"/>
    <mergeCell ref="AE15:AG15"/>
    <mergeCell ref="B11:C11"/>
    <mergeCell ref="D14:R14"/>
    <mergeCell ref="D15:F15"/>
    <mergeCell ref="G15:I15"/>
    <mergeCell ref="J15:L15"/>
    <mergeCell ref="M15:O15"/>
    <mergeCell ref="P15:R15"/>
    <mergeCell ref="B2:C2"/>
    <mergeCell ref="B4:D4"/>
    <mergeCell ref="D5:R5"/>
    <mergeCell ref="D6:F6"/>
    <mergeCell ref="G6:I6"/>
    <mergeCell ref="J6:L6"/>
    <mergeCell ref="M6:O6"/>
    <mergeCell ref="P6:R6"/>
    <mergeCell ref="B5:B7"/>
    <mergeCell ref="C5:C7"/>
  </mergeCells>
  <pageMargins left="0.118055555555556" right="0.27500000000000002" top="0.4" bottom="0.4" header="0.3" footer="0.3"/>
  <pageSetup scale="5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AV15"/>
  <sheetViews>
    <sheetView workbookViewId="0">
      <selection sqref="A1:XFD1048576"/>
    </sheetView>
  </sheetViews>
  <sheetFormatPr defaultColWidth="9" defaultRowHeight="15"/>
  <cols>
    <col min="2" max="2" width="13.140625" customWidth="1"/>
    <col min="3" max="3" width="7.42578125" customWidth="1"/>
    <col min="4" max="4" width="7.7109375" customWidth="1"/>
    <col min="5" max="5" width="5.85546875" customWidth="1"/>
    <col min="6" max="6" width="5.140625" customWidth="1"/>
    <col min="7" max="7" width="4.5703125" customWidth="1"/>
    <col min="8" max="8" width="6" customWidth="1"/>
    <col min="9" max="9" width="5.42578125" customWidth="1"/>
    <col min="10" max="10" width="5.7109375" customWidth="1"/>
    <col min="11" max="11" width="5.5703125" customWidth="1"/>
    <col min="12" max="12" width="6.42578125" customWidth="1"/>
    <col min="13" max="13" width="5.28515625" customWidth="1"/>
    <col min="14" max="14" width="6.140625" customWidth="1"/>
    <col min="15" max="15" width="5.85546875" customWidth="1"/>
    <col min="16" max="16" width="5.7109375" customWidth="1"/>
    <col min="17" max="17" width="5" customWidth="1"/>
    <col min="18" max="18" width="6.140625" customWidth="1"/>
    <col min="19" max="19" width="7.28515625" customWidth="1"/>
    <col min="20" max="20" width="5.7109375" customWidth="1"/>
    <col min="21" max="48" width="7.28515625" customWidth="1"/>
  </cols>
  <sheetData>
    <row r="2" spans="1:48" ht="15.75">
      <c r="A2" s="238" t="s">
        <v>278</v>
      </c>
      <c r="B2" s="239"/>
    </row>
    <row r="4" spans="1:48" ht="15.75">
      <c r="A4" s="187" t="s">
        <v>279</v>
      </c>
      <c r="B4" s="188"/>
      <c r="C4" s="188"/>
      <c r="D4" s="188"/>
      <c r="E4" s="188"/>
      <c r="F4" s="188"/>
      <c r="G4" s="208"/>
    </row>
    <row r="5" spans="1:48" ht="100.5" customHeight="1">
      <c r="A5" s="212" t="s">
        <v>1</v>
      </c>
      <c r="B5" s="244" t="s">
        <v>71</v>
      </c>
      <c r="C5" s="240" t="s">
        <v>280</v>
      </c>
      <c r="D5" s="240" t="s">
        <v>281</v>
      </c>
      <c r="E5" s="240" t="s">
        <v>282</v>
      </c>
      <c r="F5" s="240"/>
      <c r="G5" s="240" t="s">
        <v>283</v>
      </c>
      <c r="H5" s="241"/>
      <c r="I5" s="241" t="s">
        <v>284</v>
      </c>
      <c r="J5" s="241"/>
      <c r="K5" s="241" t="s">
        <v>285</v>
      </c>
      <c r="L5" s="241"/>
      <c r="M5" s="241" t="s">
        <v>286</v>
      </c>
      <c r="N5" s="241"/>
      <c r="O5" s="241" t="s">
        <v>287</v>
      </c>
      <c r="P5" s="241"/>
      <c r="Q5" s="241" t="s">
        <v>288</v>
      </c>
      <c r="R5" s="241"/>
      <c r="S5" s="241" t="s">
        <v>289</v>
      </c>
      <c r="T5" s="241"/>
      <c r="U5" s="241" t="s">
        <v>290</v>
      </c>
      <c r="V5" s="241"/>
      <c r="W5" s="241" t="s">
        <v>291</v>
      </c>
      <c r="X5" s="241"/>
      <c r="Y5" s="241" t="s">
        <v>292</v>
      </c>
      <c r="Z5" s="241"/>
      <c r="AA5" s="241" t="s">
        <v>293</v>
      </c>
      <c r="AB5" s="241"/>
      <c r="AC5" s="241" t="s">
        <v>294</v>
      </c>
      <c r="AD5" s="241"/>
      <c r="AE5" s="241" t="s">
        <v>295</v>
      </c>
      <c r="AF5" s="241"/>
      <c r="AG5" s="241" t="s">
        <v>296</v>
      </c>
      <c r="AH5" s="241"/>
      <c r="AI5" s="241" t="s">
        <v>297</v>
      </c>
      <c r="AJ5" s="241"/>
      <c r="AK5" s="241" t="s">
        <v>298</v>
      </c>
      <c r="AL5" s="241"/>
      <c r="AM5" s="241" t="s">
        <v>299</v>
      </c>
      <c r="AN5" s="241"/>
      <c r="AO5" s="241" t="s">
        <v>300</v>
      </c>
      <c r="AP5" s="241"/>
      <c r="AQ5" s="241" t="s">
        <v>301</v>
      </c>
      <c r="AR5" s="241"/>
      <c r="AS5" s="241" t="s">
        <v>302</v>
      </c>
      <c r="AT5" s="241"/>
      <c r="AU5" s="241" t="s">
        <v>303</v>
      </c>
      <c r="AV5" s="241"/>
    </row>
    <row r="6" spans="1:48" ht="76.5" customHeight="1">
      <c r="A6" s="211"/>
      <c r="B6" s="245"/>
      <c r="C6" s="246"/>
      <c r="D6" s="246"/>
      <c r="E6" s="59" t="s">
        <v>304</v>
      </c>
      <c r="F6" s="59" t="s">
        <v>67</v>
      </c>
      <c r="G6" s="60" t="s">
        <v>304</v>
      </c>
      <c r="H6" s="59" t="s">
        <v>67</v>
      </c>
      <c r="I6" s="60" t="s">
        <v>304</v>
      </c>
      <c r="J6" s="59" t="s">
        <v>67</v>
      </c>
      <c r="K6" s="60" t="s">
        <v>304</v>
      </c>
      <c r="L6" s="59" t="s">
        <v>67</v>
      </c>
      <c r="M6" s="60" t="s">
        <v>304</v>
      </c>
      <c r="N6" s="59" t="s">
        <v>67</v>
      </c>
      <c r="O6" s="60" t="s">
        <v>304</v>
      </c>
      <c r="P6" s="59" t="s">
        <v>67</v>
      </c>
      <c r="Q6" s="60" t="s">
        <v>304</v>
      </c>
      <c r="R6" s="59" t="s">
        <v>67</v>
      </c>
      <c r="S6" s="60" t="s">
        <v>304</v>
      </c>
      <c r="T6" s="59" t="s">
        <v>67</v>
      </c>
      <c r="U6" s="60" t="s">
        <v>304</v>
      </c>
      <c r="V6" s="59" t="s">
        <v>67</v>
      </c>
      <c r="W6" s="60" t="s">
        <v>304</v>
      </c>
      <c r="X6" s="59" t="s">
        <v>67</v>
      </c>
      <c r="Y6" s="60" t="s">
        <v>304</v>
      </c>
      <c r="Z6" s="59" t="s">
        <v>67</v>
      </c>
      <c r="AA6" s="60" t="s">
        <v>304</v>
      </c>
      <c r="AB6" s="59" t="s">
        <v>67</v>
      </c>
      <c r="AC6" s="60" t="s">
        <v>304</v>
      </c>
      <c r="AD6" s="59" t="s">
        <v>67</v>
      </c>
      <c r="AE6" s="60" t="s">
        <v>304</v>
      </c>
      <c r="AF6" s="59" t="s">
        <v>67</v>
      </c>
      <c r="AG6" s="60" t="s">
        <v>304</v>
      </c>
      <c r="AH6" s="59" t="s">
        <v>67</v>
      </c>
      <c r="AI6" s="60" t="s">
        <v>304</v>
      </c>
      <c r="AJ6" s="59" t="s">
        <v>67</v>
      </c>
      <c r="AK6" s="60" t="s">
        <v>304</v>
      </c>
      <c r="AL6" s="59" t="s">
        <v>67</v>
      </c>
      <c r="AM6" s="60" t="s">
        <v>304</v>
      </c>
      <c r="AN6" s="59" t="s">
        <v>67</v>
      </c>
      <c r="AO6" s="60" t="s">
        <v>304</v>
      </c>
      <c r="AP6" s="59" t="s">
        <v>67</v>
      </c>
      <c r="AQ6" s="60" t="s">
        <v>304</v>
      </c>
      <c r="AR6" s="59" t="s">
        <v>67</v>
      </c>
      <c r="AS6" s="60" t="s">
        <v>304</v>
      </c>
      <c r="AT6" s="59" t="s">
        <v>67</v>
      </c>
      <c r="AU6" s="60" t="s">
        <v>304</v>
      </c>
      <c r="AV6" s="59" t="s">
        <v>67</v>
      </c>
    </row>
    <row r="7" spans="1:48">
      <c r="A7" s="6">
        <v>1</v>
      </c>
      <c r="B7" s="6" t="s">
        <v>164</v>
      </c>
      <c r="C7" s="6">
        <v>36751</v>
      </c>
      <c r="D7" s="6">
        <v>1718.57</v>
      </c>
      <c r="E7" s="6">
        <v>8</v>
      </c>
      <c r="F7" s="61" t="s">
        <v>78</v>
      </c>
      <c r="G7" s="6">
        <v>3</v>
      </c>
      <c r="H7" s="61" t="s">
        <v>78</v>
      </c>
      <c r="I7" s="6">
        <v>1</v>
      </c>
      <c r="J7" s="61" t="s">
        <v>78</v>
      </c>
      <c r="K7" s="6">
        <v>2</v>
      </c>
      <c r="L7" s="61" t="s">
        <v>78</v>
      </c>
      <c r="M7" s="6">
        <v>1</v>
      </c>
      <c r="N7" s="61" t="s">
        <v>78</v>
      </c>
      <c r="O7" s="6">
        <v>1</v>
      </c>
      <c r="P7" s="61" t="s">
        <v>78</v>
      </c>
      <c r="Q7" s="6">
        <v>1</v>
      </c>
      <c r="R7" s="61" t="s">
        <v>78</v>
      </c>
      <c r="S7" s="6">
        <v>1</v>
      </c>
      <c r="T7" s="61" t="s">
        <v>78</v>
      </c>
      <c r="U7" s="6">
        <v>4</v>
      </c>
      <c r="V7" s="61" t="s">
        <v>78</v>
      </c>
      <c r="W7" s="6">
        <v>1</v>
      </c>
      <c r="X7" s="61" t="s">
        <v>78</v>
      </c>
      <c r="Y7" s="6">
        <v>2</v>
      </c>
      <c r="Z7" s="61" t="s">
        <v>78</v>
      </c>
      <c r="AA7" s="6">
        <v>1</v>
      </c>
      <c r="AB7" s="61" t="s">
        <v>78</v>
      </c>
      <c r="AC7" s="6">
        <v>1</v>
      </c>
      <c r="AD7" s="61" t="s">
        <v>78</v>
      </c>
      <c r="AE7" s="6">
        <v>1</v>
      </c>
      <c r="AF7" s="61" t="s">
        <v>78</v>
      </c>
      <c r="AG7" s="6">
        <v>4</v>
      </c>
      <c r="AH7" s="61" t="s">
        <v>78</v>
      </c>
      <c r="AI7" s="6">
        <v>1</v>
      </c>
      <c r="AJ7" s="61" t="s">
        <v>78</v>
      </c>
      <c r="AK7" s="6">
        <v>3</v>
      </c>
      <c r="AL7" s="61" t="s">
        <v>78</v>
      </c>
      <c r="AM7" s="6">
        <v>1</v>
      </c>
      <c r="AN7" s="61" t="s">
        <v>78</v>
      </c>
      <c r="AO7" s="6">
        <v>2</v>
      </c>
      <c r="AP7" s="61" t="s">
        <v>78</v>
      </c>
      <c r="AQ7" s="6">
        <v>1</v>
      </c>
      <c r="AR7" s="61" t="s">
        <v>78</v>
      </c>
      <c r="AS7" s="61" t="s">
        <v>78</v>
      </c>
      <c r="AT7" s="6" t="s">
        <v>67</v>
      </c>
      <c r="AU7" s="6">
        <v>50</v>
      </c>
      <c r="AV7" s="61" t="s">
        <v>78</v>
      </c>
    </row>
    <row r="8" spans="1:4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</row>
    <row r="11" spans="1:48" ht="15.75">
      <c r="A11" s="234" t="s">
        <v>305</v>
      </c>
      <c r="B11" s="226"/>
      <c r="C11" s="226"/>
      <c r="D11" s="226"/>
      <c r="E11" s="226"/>
      <c r="F11" s="226"/>
      <c r="G11" s="226"/>
      <c r="H11" s="226"/>
      <c r="I11" s="226"/>
      <c r="J11" s="226"/>
      <c r="K11" s="227"/>
    </row>
    <row r="12" spans="1:48" ht="57.75" customHeight="1">
      <c r="A12" s="209" t="s">
        <v>1</v>
      </c>
      <c r="B12" s="236" t="s">
        <v>71</v>
      </c>
      <c r="C12" s="242" t="s">
        <v>306</v>
      </c>
      <c r="D12" s="242"/>
      <c r="E12" s="242" t="s">
        <v>307</v>
      </c>
      <c r="F12" s="242"/>
      <c r="G12" s="242" t="s">
        <v>308</v>
      </c>
      <c r="H12" s="242"/>
      <c r="I12" s="242" t="s">
        <v>309</v>
      </c>
      <c r="J12" s="242"/>
      <c r="K12" s="242" t="s">
        <v>310</v>
      </c>
      <c r="L12" s="242"/>
      <c r="M12" s="242" t="s">
        <v>311</v>
      </c>
      <c r="N12" s="242"/>
      <c r="O12" s="242" t="s">
        <v>312</v>
      </c>
      <c r="P12" s="242"/>
      <c r="Q12" s="242" t="s">
        <v>313</v>
      </c>
      <c r="R12" s="242"/>
      <c r="S12" s="242" t="s">
        <v>314</v>
      </c>
      <c r="T12" s="242"/>
      <c r="U12" s="243"/>
      <c r="V12" s="243"/>
    </row>
    <row r="13" spans="1:48" ht="65.25">
      <c r="A13" s="209"/>
      <c r="B13" s="236"/>
      <c r="C13" s="63" t="s">
        <v>315</v>
      </c>
      <c r="D13" s="63" t="s">
        <v>33</v>
      </c>
      <c r="E13" s="63" t="s">
        <v>315</v>
      </c>
      <c r="F13" s="63" t="s">
        <v>33</v>
      </c>
      <c r="G13" s="63" t="s">
        <v>315</v>
      </c>
      <c r="H13" s="63" t="s">
        <v>33</v>
      </c>
      <c r="I13" s="63" t="s">
        <v>315</v>
      </c>
      <c r="J13" s="63" t="s">
        <v>33</v>
      </c>
      <c r="K13" s="63" t="s">
        <v>315</v>
      </c>
      <c r="L13" s="63" t="s">
        <v>33</v>
      </c>
      <c r="M13" s="63" t="s">
        <v>315</v>
      </c>
      <c r="N13" s="63" t="s">
        <v>33</v>
      </c>
      <c r="O13" s="63" t="s">
        <v>315</v>
      </c>
      <c r="P13" s="63" t="s">
        <v>33</v>
      </c>
      <c r="Q13" s="63" t="s">
        <v>315</v>
      </c>
      <c r="R13" s="63" t="s">
        <v>33</v>
      </c>
      <c r="S13" s="63" t="s">
        <v>315</v>
      </c>
      <c r="T13" s="63" t="s">
        <v>33</v>
      </c>
      <c r="U13" s="64"/>
      <c r="V13" s="64"/>
    </row>
    <row r="14" spans="1:48">
      <c r="A14" s="6">
        <v>1</v>
      </c>
      <c r="B14" s="6" t="s">
        <v>164</v>
      </c>
      <c r="C14" s="6">
        <v>2</v>
      </c>
      <c r="D14" s="6" t="s">
        <v>316</v>
      </c>
      <c r="E14" s="6">
        <v>2</v>
      </c>
      <c r="F14" s="6" t="s">
        <v>316</v>
      </c>
      <c r="G14" s="6">
        <v>30</v>
      </c>
      <c r="H14" s="6" t="s">
        <v>316</v>
      </c>
      <c r="I14" s="6">
        <v>6</v>
      </c>
      <c r="J14" s="6" t="s">
        <v>316</v>
      </c>
      <c r="K14" s="6">
        <v>6</v>
      </c>
      <c r="L14" s="6" t="s">
        <v>316</v>
      </c>
      <c r="M14" s="6">
        <v>2</v>
      </c>
      <c r="N14" s="6" t="s">
        <v>316</v>
      </c>
      <c r="O14" s="6">
        <v>1</v>
      </c>
      <c r="P14" s="6" t="s">
        <v>316</v>
      </c>
      <c r="Q14" s="6">
        <v>2</v>
      </c>
      <c r="R14" s="6" t="s">
        <v>316</v>
      </c>
      <c r="S14" s="6">
        <v>1</v>
      </c>
      <c r="T14" s="6" t="s">
        <v>316</v>
      </c>
      <c r="U14" s="65"/>
      <c r="V14" s="65"/>
    </row>
    <row r="15" spans="1:48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65"/>
      <c r="V15" s="65"/>
    </row>
  </sheetData>
  <mergeCells count="41">
    <mergeCell ref="A12:A13"/>
    <mergeCell ref="B5:B6"/>
    <mergeCell ref="B12:B13"/>
    <mergeCell ref="C5:C6"/>
    <mergeCell ref="D5:D6"/>
    <mergeCell ref="C12:D12"/>
    <mergeCell ref="E12:F12"/>
    <mergeCell ref="G12:H12"/>
    <mergeCell ref="I12:J12"/>
    <mergeCell ref="K12:L12"/>
    <mergeCell ref="AO5:AP5"/>
    <mergeCell ref="M5:N5"/>
    <mergeCell ref="O5:P5"/>
    <mergeCell ref="Q5:R5"/>
    <mergeCell ref="S5:T5"/>
    <mergeCell ref="M12:N12"/>
    <mergeCell ref="O12:P12"/>
    <mergeCell ref="Q12:R12"/>
    <mergeCell ref="S12:T12"/>
    <mergeCell ref="U12:V12"/>
    <mergeCell ref="AQ5:AR5"/>
    <mergeCell ref="AS5:AT5"/>
    <mergeCell ref="AU5:AV5"/>
    <mergeCell ref="A11:K11"/>
    <mergeCell ref="A5:A6"/>
    <mergeCell ref="AE5:AF5"/>
    <mergeCell ref="AG5:AH5"/>
    <mergeCell ref="AI5:AJ5"/>
    <mergeCell ref="AK5:AL5"/>
    <mergeCell ref="AM5:AN5"/>
    <mergeCell ref="U5:V5"/>
    <mergeCell ref="W5:X5"/>
    <mergeCell ref="Y5:Z5"/>
    <mergeCell ref="AA5:AB5"/>
    <mergeCell ref="AC5:AD5"/>
    <mergeCell ref="K5:L5"/>
    <mergeCell ref="A2:B2"/>
    <mergeCell ref="A4:G4"/>
    <mergeCell ref="E5:F5"/>
    <mergeCell ref="G5:H5"/>
    <mergeCell ref="I5:J5"/>
  </mergeCells>
  <pageMargins left="0.4" right="0.4" top="0.5" bottom="0.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sqref="A1:XFD1048576"/>
    </sheetView>
  </sheetViews>
  <sheetFormatPr defaultColWidth="9" defaultRowHeight="15"/>
  <cols>
    <col min="1" max="1" width="6.7109375" customWidth="1"/>
    <col min="2" max="2" width="19.7109375" customWidth="1"/>
    <col min="3" max="3" width="25.85546875" customWidth="1"/>
    <col min="4" max="4" width="30.85546875" customWidth="1"/>
    <col min="5" max="5" width="20.42578125" customWidth="1"/>
    <col min="6" max="6" width="19.42578125" customWidth="1"/>
  </cols>
  <sheetData>
    <row r="1" spans="1:6" ht="15.75" thickBot="1"/>
    <row r="2" spans="1:6" ht="16.5" thickBot="1">
      <c r="A2" s="238" t="s">
        <v>317</v>
      </c>
      <c r="B2" s="239"/>
    </row>
    <row r="4" spans="1:6" ht="15.75">
      <c r="A4" s="205" t="s">
        <v>318</v>
      </c>
      <c r="B4" s="206"/>
      <c r="C4" s="206"/>
      <c r="D4" s="206"/>
      <c r="E4" s="206"/>
      <c r="F4" s="207"/>
    </row>
    <row r="5" spans="1:6" ht="57">
      <c r="A5" s="51" t="s">
        <v>1</v>
      </c>
      <c r="B5" s="52" t="s">
        <v>71</v>
      </c>
      <c r="C5" s="53" t="s">
        <v>319</v>
      </c>
      <c r="D5" s="48" t="s">
        <v>320</v>
      </c>
      <c r="E5" s="48" t="s">
        <v>321</v>
      </c>
      <c r="F5" s="48" t="s">
        <v>322</v>
      </c>
    </row>
    <row r="6" spans="1:6">
      <c r="A6" s="6">
        <v>1</v>
      </c>
      <c r="B6" s="6" t="s">
        <v>16</v>
      </c>
      <c r="C6" s="6" t="s">
        <v>323</v>
      </c>
      <c r="D6" s="6" t="s">
        <v>324</v>
      </c>
      <c r="E6" s="6" t="s">
        <v>273</v>
      </c>
      <c r="F6" s="6" t="s">
        <v>325</v>
      </c>
    </row>
    <row r="7" spans="1:6">
      <c r="A7" s="6">
        <v>2</v>
      </c>
      <c r="B7" s="6" t="s">
        <v>16</v>
      </c>
      <c r="C7" s="6" t="s">
        <v>323</v>
      </c>
      <c r="D7" s="6" t="s">
        <v>324</v>
      </c>
      <c r="E7" s="6" t="s">
        <v>273</v>
      </c>
      <c r="F7" s="6" t="s">
        <v>326</v>
      </c>
    </row>
    <row r="8" spans="1:6">
      <c r="A8" s="6">
        <v>3</v>
      </c>
      <c r="B8" s="6" t="s">
        <v>16</v>
      </c>
      <c r="C8" s="6" t="s">
        <v>327</v>
      </c>
      <c r="D8" s="6" t="s">
        <v>328</v>
      </c>
      <c r="E8" s="6" t="s">
        <v>329</v>
      </c>
      <c r="F8" s="6"/>
    </row>
    <row r="10" spans="1:6" ht="16.5" thickBot="1">
      <c r="A10" s="175" t="s">
        <v>330</v>
      </c>
      <c r="B10" s="176"/>
      <c r="C10" s="176"/>
      <c r="D10" s="176"/>
      <c r="E10" s="177"/>
    </row>
    <row r="11" spans="1:6" ht="57">
      <c r="A11" s="54" t="s">
        <v>1</v>
      </c>
      <c r="B11" s="55" t="s">
        <v>71</v>
      </c>
      <c r="C11" s="56" t="s">
        <v>319</v>
      </c>
      <c r="D11" s="57" t="s">
        <v>331</v>
      </c>
      <c r="E11" s="58" t="s">
        <v>321</v>
      </c>
    </row>
    <row r="12" spans="1:6">
      <c r="A12" s="6">
        <v>1</v>
      </c>
      <c r="B12" s="6" t="s">
        <v>16</v>
      </c>
      <c r="C12" s="6" t="s">
        <v>332</v>
      </c>
      <c r="D12" s="6" t="s">
        <v>333</v>
      </c>
      <c r="E12" s="6" t="s">
        <v>273</v>
      </c>
    </row>
    <row r="13" spans="1:6">
      <c r="A13" s="6">
        <v>2</v>
      </c>
      <c r="B13" s="6" t="s">
        <v>16</v>
      </c>
      <c r="C13" s="6" t="s">
        <v>332</v>
      </c>
      <c r="D13" s="6" t="s">
        <v>178</v>
      </c>
      <c r="E13" s="6" t="s">
        <v>334</v>
      </c>
    </row>
    <row r="14" spans="1:6">
      <c r="A14" s="6">
        <v>3</v>
      </c>
      <c r="B14" s="6" t="s">
        <v>16</v>
      </c>
      <c r="C14" s="6" t="s">
        <v>335</v>
      </c>
      <c r="D14" s="6" t="s">
        <v>336</v>
      </c>
      <c r="E14" s="6" t="s">
        <v>337</v>
      </c>
    </row>
    <row r="16" spans="1:6" ht="15.75">
      <c r="A16" s="205" t="s">
        <v>338</v>
      </c>
      <c r="B16" s="206"/>
      <c r="C16" s="207"/>
    </row>
    <row r="17" spans="1:6" ht="57">
      <c r="A17" s="51" t="s">
        <v>1</v>
      </c>
      <c r="B17" s="52" t="s">
        <v>71</v>
      </c>
      <c r="C17" s="53" t="s">
        <v>339</v>
      </c>
      <c r="D17" s="53" t="s">
        <v>340</v>
      </c>
      <c r="E17" s="48" t="s">
        <v>321</v>
      </c>
      <c r="F17" s="48" t="s">
        <v>322</v>
      </c>
    </row>
    <row r="18" spans="1:6">
      <c r="A18" s="6">
        <v>1</v>
      </c>
      <c r="B18" s="6" t="s">
        <v>16</v>
      </c>
      <c r="C18" s="6" t="s">
        <v>341</v>
      </c>
      <c r="D18" s="6"/>
      <c r="E18" s="6" t="s">
        <v>273</v>
      </c>
      <c r="F18" s="6" t="s">
        <v>342</v>
      </c>
    </row>
    <row r="19" spans="1:6">
      <c r="A19" s="6">
        <v>2</v>
      </c>
      <c r="B19" s="6" t="s">
        <v>16</v>
      </c>
      <c r="C19" s="6" t="s">
        <v>343</v>
      </c>
      <c r="D19" s="6"/>
      <c r="E19" s="6" t="s">
        <v>273</v>
      </c>
      <c r="F19" s="6" t="s">
        <v>344</v>
      </c>
    </row>
    <row r="20" spans="1:6">
      <c r="A20" s="7"/>
      <c r="B20" s="7"/>
      <c r="C20" s="7"/>
      <c r="D20" s="7"/>
      <c r="E20" s="7"/>
      <c r="F20" s="7"/>
    </row>
    <row r="21" spans="1:6">
      <c r="A21" s="7"/>
      <c r="B21" s="7"/>
      <c r="C21" s="7"/>
      <c r="D21" s="7"/>
      <c r="E21" s="7"/>
      <c r="F21" s="7"/>
    </row>
  </sheetData>
  <mergeCells count="4">
    <mergeCell ref="A2:B2"/>
    <mergeCell ref="A4:F4"/>
    <mergeCell ref="A10:E10"/>
    <mergeCell ref="A16:C16"/>
  </mergeCells>
  <pageMargins left="0.44930555599999999" right="0.44930555599999999" top="0.5" bottom="0.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AS21"/>
  <sheetViews>
    <sheetView zoomScale="90" zoomScaleNormal="90" workbookViewId="0">
      <selection sqref="A1:XFD1048576"/>
    </sheetView>
  </sheetViews>
  <sheetFormatPr defaultColWidth="9" defaultRowHeight="15"/>
  <cols>
    <col min="1" max="1" width="7.42578125" customWidth="1"/>
    <col min="2" max="2" width="13" customWidth="1"/>
    <col min="3" max="4" width="9.85546875" customWidth="1"/>
    <col min="5" max="5" width="6.42578125" customWidth="1"/>
    <col min="6" max="6" width="6.140625" customWidth="1"/>
    <col min="7" max="7" width="10.5703125" customWidth="1"/>
    <col min="9" max="10" width="9.7109375" customWidth="1"/>
    <col min="11" max="11" width="5" customWidth="1"/>
    <col min="13" max="13" width="10.28515625" bestFit="1" customWidth="1"/>
    <col min="14" max="14" width="12" bestFit="1" customWidth="1"/>
    <col min="15" max="15" width="10.42578125" customWidth="1"/>
    <col min="16" max="16" width="17.140625" customWidth="1"/>
    <col min="17" max="17" width="9.7109375" customWidth="1"/>
    <col min="18" max="18" width="10.140625" customWidth="1"/>
    <col min="19" max="19" width="9.7109375" customWidth="1"/>
    <col min="29" max="29" width="9.5703125" customWidth="1"/>
    <col min="30" max="30" width="10.85546875" customWidth="1"/>
    <col min="31" max="31" width="10.42578125" customWidth="1"/>
  </cols>
  <sheetData>
    <row r="2" spans="1:45" ht="21" customHeight="1">
      <c r="A2" s="247" t="s">
        <v>478</v>
      </c>
      <c r="B2" s="248"/>
    </row>
    <row r="4" spans="1:45" ht="15.75">
      <c r="A4" s="249" t="s">
        <v>479</v>
      </c>
      <c r="B4" s="250"/>
      <c r="C4" s="250"/>
      <c r="D4" s="250"/>
      <c r="E4" s="250"/>
      <c r="F4" s="250"/>
      <c r="G4" s="250"/>
      <c r="H4" s="250"/>
      <c r="I4" s="250"/>
      <c r="J4" s="189"/>
    </row>
    <row r="5" spans="1:45">
      <c r="A5" s="209" t="s">
        <v>1</v>
      </c>
      <c r="B5" s="222" t="s">
        <v>71</v>
      </c>
      <c r="C5" s="166" t="s">
        <v>480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 t="s">
        <v>481</v>
      </c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 t="s">
        <v>482</v>
      </c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</row>
    <row r="6" spans="1:45" ht="129" customHeight="1">
      <c r="A6" s="209"/>
      <c r="B6" s="222"/>
      <c r="C6" s="251" t="s">
        <v>345</v>
      </c>
      <c r="D6" s="251"/>
      <c r="E6" s="251" t="s">
        <v>346</v>
      </c>
      <c r="F6" s="251"/>
      <c r="G6" s="251" t="s">
        <v>87</v>
      </c>
      <c r="H6" s="251"/>
      <c r="I6" s="251" t="s">
        <v>347</v>
      </c>
      <c r="J6" s="251"/>
      <c r="K6" s="251" t="s">
        <v>348</v>
      </c>
      <c r="L6" s="251"/>
      <c r="M6" s="251" t="s">
        <v>349</v>
      </c>
      <c r="N6" s="251"/>
      <c r="O6" s="251"/>
      <c r="P6" s="251" t="s">
        <v>47</v>
      </c>
      <c r="Q6" s="251"/>
      <c r="R6" s="252" t="s">
        <v>345</v>
      </c>
      <c r="S6" s="252"/>
      <c r="T6" s="252" t="s">
        <v>346</v>
      </c>
      <c r="U6" s="252"/>
      <c r="V6" s="252" t="s">
        <v>87</v>
      </c>
      <c r="W6" s="252"/>
      <c r="X6" s="252" t="s">
        <v>347</v>
      </c>
      <c r="Y6" s="252"/>
      <c r="Z6" s="252" t="s">
        <v>348</v>
      </c>
      <c r="AA6" s="252"/>
      <c r="AB6" s="252" t="s">
        <v>349</v>
      </c>
      <c r="AC6" s="252"/>
      <c r="AD6" s="252" t="s">
        <v>47</v>
      </c>
      <c r="AE6" s="252"/>
      <c r="AF6" s="253" t="s">
        <v>345</v>
      </c>
      <c r="AG6" s="253"/>
      <c r="AH6" s="253" t="s">
        <v>346</v>
      </c>
      <c r="AI6" s="253"/>
      <c r="AJ6" s="253" t="s">
        <v>87</v>
      </c>
      <c r="AK6" s="253"/>
      <c r="AL6" s="253" t="s">
        <v>347</v>
      </c>
      <c r="AM6" s="253"/>
      <c r="AN6" s="253" t="s">
        <v>348</v>
      </c>
      <c r="AO6" s="253"/>
      <c r="AP6" s="253" t="s">
        <v>349</v>
      </c>
      <c r="AQ6" s="253"/>
      <c r="AR6" s="253" t="s">
        <v>47</v>
      </c>
      <c r="AS6" s="253"/>
    </row>
    <row r="7" spans="1:45" ht="28.5">
      <c r="A7" s="209"/>
      <c r="B7" s="222"/>
      <c r="C7" s="45" t="s">
        <v>350</v>
      </c>
      <c r="D7" s="45" t="s">
        <v>351</v>
      </c>
      <c r="E7" s="45" t="s">
        <v>350</v>
      </c>
      <c r="F7" s="45" t="s">
        <v>351</v>
      </c>
      <c r="G7" s="45" t="s">
        <v>350</v>
      </c>
      <c r="H7" s="45" t="s">
        <v>351</v>
      </c>
      <c r="I7" s="45" t="s">
        <v>350</v>
      </c>
      <c r="J7" s="45" t="s">
        <v>351</v>
      </c>
      <c r="K7" s="45" t="s">
        <v>350</v>
      </c>
      <c r="L7" s="45" t="s">
        <v>351</v>
      </c>
      <c r="M7" s="45" t="s">
        <v>350</v>
      </c>
      <c r="N7" s="45"/>
      <c r="O7" s="45" t="s">
        <v>351</v>
      </c>
      <c r="P7" s="45" t="s">
        <v>350</v>
      </c>
      <c r="Q7" s="45" t="s">
        <v>351</v>
      </c>
      <c r="R7" s="45" t="s">
        <v>350</v>
      </c>
      <c r="S7" s="45" t="s">
        <v>351</v>
      </c>
      <c r="T7" s="45" t="s">
        <v>350</v>
      </c>
      <c r="U7" s="45" t="s">
        <v>351</v>
      </c>
      <c r="V7" s="45" t="s">
        <v>350</v>
      </c>
      <c r="W7" s="45" t="s">
        <v>351</v>
      </c>
      <c r="X7" s="45" t="s">
        <v>350</v>
      </c>
      <c r="Y7" s="45" t="s">
        <v>351</v>
      </c>
      <c r="Z7" s="45" t="s">
        <v>350</v>
      </c>
      <c r="AA7" s="45" t="s">
        <v>351</v>
      </c>
      <c r="AB7" s="45" t="s">
        <v>350</v>
      </c>
      <c r="AC7" s="45" t="s">
        <v>351</v>
      </c>
      <c r="AD7" s="45" t="s">
        <v>350</v>
      </c>
      <c r="AE7" s="45" t="s">
        <v>351</v>
      </c>
      <c r="AF7" s="50" t="s">
        <v>350</v>
      </c>
      <c r="AG7" s="50" t="s">
        <v>351</v>
      </c>
      <c r="AH7" s="50" t="s">
        <v>350</v>
      </c>
      <c r="AI7" s="50" t="s">
        <v>351</v>
      </c>
      <c r="AJ7" s="50" t="s">
        <v>350</v>
      </c>
      <c r="AK7" s="50" t="s">
        <v>351</v>
      </c>
      <c r="AL7" s="50" t="s">
        <v>350</v>
      </c>
      <c r="AM7" s="50" t="s">
        <v>351</v>
      </c>
      <c r="AN7" s="50" t="s">
        <v>350</v>
      </c>
      <c r="AO7" s="50" t="s">
        <v>351</v>
      </c>
      <c r="AP7" s="50" t="s">
        <v>350</v>
      </c>
      <c r="AQ7" s="50" t="s">
        <v>351</v>
      </c>
      <c r="AR7" s="50" t="s">
        <v>350</v>
      </c>
      <c r="AS7" s="50" t="s">
        <v>351</v>
      </c>
    </row>
    <row r="8" spans="1:45" ht="15" customHeight="1">
      <c r="A8" s="6">
        <v>1</v>
      </c>
      <c r="B8" s="6" t="s">
        <v>229</v>
      </c>
      <c r="C8" s="6">
        <f>ROUND(26361647*60/100,0)</f>
        <v>15816988</v>
      </c>
      <c r="D8" s="6">
        <f>ROUND(26361647*40/100,0)</f>
        <v>10544659</v>
      </c>
      <c r="E8" s="6"/>
      <c r="F8" s="6"/>
      <c r="G8" s="6"/>
      <c r="H8" s="6"/>
      <c r="I8" s="6"/>
      <c r="J8" s="6"/>
      <c r="K8" s="6"/>
      <c r="L8" s="6"/>
      <c r="M8" s="6">
        <f>ROUND(4405988*60/100,0)</f>
        <v>2643593</v>
      </c>
      <c r="N8" s="6"/>
      <c r="O8" s="6">
        <f>ROUND(4405988*40/100,0)</f>
        <v>1762395</v>
      </c>
      <c r="P8" s="6">
        <f>C8+E8+G8+I8+K8+M8</f>
        <v>18460581</v>
      </c>
      <c r="Q8" s="6">
        <f>D8+F8+H8+J8+L8+O8</f>
        <v>12307054</v>
      </c>
      <c r="R8" s="6">
        <f>ROUND(26737450*60/100,0)</f>
        <v>16042470</v>
      </c>
      <c r="S8" s="6">
        <f>ROUND(26737450*40/100,0)</f>
        <v>10694980</v>
      </c>
      <c r="T8" s="6"/>
      <c r="U8" s="6"/>
      <c r="V8" s="6"/>
      <c r="W8" s="6"/>
      <c r="X8" s="6"/>
      <c r="Y8" s="6"/>
      <c r="Z8" s="6"/>
      <c r="AA8" s="6"/>
      <c r="AB8" s="6">
        <f>ROUND(4134807*60/100,0)</f>
        <v>2480884</v>
      </c>
      <c r="AC8" s="6">
        <f>ROUND(4134807*40/100,0)</f>
        <v>1653923</v>
      </c>
      <c r="AD8" s="6">
        <f>R8+T8+V8+X8+Z8+AB8</f>
        <v>18523354</v>
      </c>
      <c r="AE8" s="6">
        <f>S8+U8+W8+Y8+AA8+AC8</f>
        <v>12348903</v>
      </c>
      <c r="AF8" s="6">
        <v>60</v>
      </c>
      <c r="AG8" s="6">
        <v>40</v>
      </c>
      <c r="AH8" s="6"/>
      <c r="AI8" s="6"/>
      <c r="AJ8" s="6"/>
      <c r="AK8" s="6"/>
      <c r="AL8" s="6"/>
      <c r="AM8" s="6"/>
      <c r="AN8" s="6"/>
      <c r="AO8" s="6"/>
      <c r="AP8" s="6">
        <v>56.3</v>
      </c>
      <c r="AQ8" s="6">
        <v>37.700000000000003</v>
      </c>
      <c r="AR8" s="6">
        <f>AF8+AP8</f>
        <v>116.3</v>
      </c>
      <c r="AS8" s="6">
        <f>AG8+AQ8</f>
        <v>77.7</v>
      </c>
    </row>
    <row r="9" spans="1:4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4" spans="1:45" ht="15.75">
      <c r="A14" s="254" t="s">
        <v>483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6"/>
    </row>
    <row r="15" spans="1:45">
      <c r="A15" s="212" t="s">
        <v>1</v>
      </c>
      <c r="B15" s="214" t="s">
        <v>71</v>
      </c>
      <c r="C15" s="257" t="s">
        <v>352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 t="s">
        <v>353</v>
      </c>
      <c r="O15" s="258"/>
    </row>
    <row r="16" spans="1:45" ht="42.75" customHeight="1">
      <c r="A16" s="209"/>
      <c r="B16" s="259"/>
      <c r="C16" s="253" t="s">
        <v>354</v>
      </c>
      <c r="D16" s="253"/>
      <c r="E16" s="253" t="s">
        <v>355</v>
      </c>
      <c r="F16" s="253"/>
      <c r="G16" s="253" t="s">
        <v>356</v>
      </c>
      <c r="H16" s="253"/>
      <c r="I16" s="253" t="s">
        <v>357</v>
      </c>
      <c r="J16" s="253"/>
      <c r="K16" s="253" t="s">
        <v>358</v>
      </c>
      <c r="L16" s="253"/>
      <c r="M16" s="47" t="s">
        <v>359</v>
      </c>
      <c r="N16" s="260" t="s">
        <v>360</v>
      </c>
      <c r="O16" s="260" t="s">
        <v>361</v>
      </c>
    </row>
    <row r="17" spans="1:15" ht="28.5">
      <c r="A17" s="209"/>
      <c r="B17" s="259"/>
      <c r="C17" s="45" t="s">
        <v>350</v>
      </c>
      <c r="D17" s="45" t="s">
        <v>351</v>
      </c>
      <c r="E17" s="45" t="s">
        <v>350</v>
      </c>
      <c r="F17" s="45" t="s">
        <v>351</v>
      </c>
      <c r="G17" s="45" t="s">
        <v>350</v>
      </c>
      <c r="H17" s="45" t="s">
        <v>351</v>
      </c>
      <c r="I17" s="45" t="s">
        <v>350</v>
      </c>
      <c r="J17" s="45" t="s">
        <v>351</v>
      </c>
      <c r="K17" s="45" t="s">
        <v>350</v>
      </c>
      <c r="L17" s="45" t="s">
        <v>351</v>
      </c>
      <c r="M17" s="45"/>
      <c r="N17" s="260"/>
      <c r="O17" s="260"/>
    </row>
    <row r="18" spans="1:15">
      <c r="A18" s="6">
        <v>1</v>
      </c>
      <c r="B18" s="6" t="s">
        <v>229</v>
      </c>
      <c r="C18" s="6" t="s">
        <v>49</v>
      </c>
      <c r="D18" s="6" t="s">
        <v>49</v>
      </c>
      <c r="E18" s="6" t="s">
        <v>49</v>
      </c>
      <c r="F18" s="6" t="s">
        <v>49</v>
      </c>
      <c r="G18" s="6">
        <f>ROUND(21575869*60/100,0)</f>
        <v>12945521</v>
      </c>
      <c r="H18" s="6">
        <f>ROUND(21575869*40/100,0)</f>
        <v>8630348</v>
      </c>
      <c r="I18" s="6">
        <f>ROUND(3654778*60/100,0)</f>
        <v>2192867</v>
      </c>
      <c r="J18" s="6">
        <f>ROUND(3649713*40/100,0)</f>
        <v>1459885</v>
      </c>
      <c r="K18" s="6"/>
      <c r="L18" s="6"/>
      <c r="M18" s="6">
        <f>G18+I18</f>
        <v>15138388</v>
      </c>
      <c r="N18" s="6">
        <f>H18+J18</f>
        <v>10090233</v>
      </c>
      <c r="O18" s="49">
        <f>N18/M18*100</f>
        <v>66.653285673481221</v>
      </c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</sheetData>
  <mergeCells count="40">
    <mergeCell ref="AR6:AS6"/>
    <mergeCell ref="A14:O14"/>
    <mergeCell ref="C15:M15"/>
    <mergeCell ref="N15:O15"/>
    <mergeCell ref="C16:D16"/>
    <mergeCell ref="E16:F16"/>
    <mergeCell ref="G16:H16"/>
    <mergeCell ref="I16:J16"/>
    <mergeCell ref="K16:L16"/>
    <mergeCell ref="A5:A7"/>
    <mergeCell ref="A15:A17"/>
    <mergeCell ref="B5:B7"/>
    <mergeCell ref="B15:B17"/>
    <mergeCell ref="N16:N17"/>
    <mergeCell ref="O16:O17"/>
    <mergeCell ref="AH6:AI6"/>
    <mergeCell ref="AJ6:AK6"/>
    <mergeCell ref="AL6:AM6"/>
    <mergeCell ref="AN6:AO6"/>
    <mergeCell ref="AP6:AQ6"/>
    <mergeCell ref="X6:Y6"/>
    <mergeCell ref="Z6:AA6"/>
    <mergeCell ref="AB6:AC6"/>
    <mergeCell ref="AD6:AE6"/>
    <mergeCell ref="AF6:AG6"/>
    <mergeCell ref="M6:O6"/>
    <mergeCell ref="P6:Q6"/>
    <mergeCell ref="R6:S6"/>
    <mergeCell ref="T6:U6"/>
    <mergeCell ref="V6:W6"/>
    <mergeCell ref="C6:D6"/>
    <mergeCell ref="E6:F6"/>
    <mergeCell ref="G6:H6"/>
    <mergeCell ref="I6:J6"/>
    <mergeCell ref="K6:L6"/>
    <mergeCell ref="A2:B2"/>
    <mergeCell ref="A4:J4"/>
    <mergeCell ref="C5:Q5"/>
    <mergeCell ref="R5:AE5"/>
    <mergeCell ref="AF5:AS5"/>
  </mergeCells>
  <pageMargins left="0.19930555599999999" right="0.19930555599999999" top="0.5" bottom="0.5" header="0.3" footer="0.3"/>
  <pageSetup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63"/>
  <sheetViews>
    <sheetView workbookViewId="0">
      <selection sqref="A1:XFD1048576"/>
    </sheetView>
  </sheetViews>
  <sheetFormatPr defaultColWidth="9" defaultRowHeight="15"/>
  <cols>
    <col min="2" max="2" width="16.42578125" customWidth="1"/>
    <col min="3" max="3" width="31.140625" customWidth="1"/>
    <col min="4" max="5" width="14" customWidth="1"/>
    <col min="6" max="6" width="15" customWidth="1"/>
    <col min="7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61" t="s">
        <v>484</v>
      </c>
      <c r="B2" s="262"/>
      <c r="C2" s="263"/>
    </row>
    <row r="4" spans="1:13" ht="16.5" thickBot="1">
      <c r="A4" s="187" t="s">
        <v>485</v>
      </c>
      <c r="B4" s="188"/>
      <c r="C4" s="250"/>
      <c r="D4" s="250"/>
      <c r="E4" s="250"/>
      <c r="F4" s="189"/>
    </row>
    <row r="5" spans="1:13" ht="15.75" thickBot="1">
      <c r="A5" s="279" t="s">
        <v>1</v>
      </c>
      <c r="B5" s="282" t="s">
        <v>71</v>
      </c>
      <c r="C5" s="264" t="s">
        <v>486</v>
      </c>
      <c r="D5" s="265"/>
      <c r="E5" s="265"/>
      <c r="F5" s="265"/>
      <c r="G5" s="265"/>
      <c r="H5" s="265"/>
      <c r="I5" s="265"/>
      <c r="J5" s="265"/>
      <c r="K5" s="265"/>
      <c r="L5" s="265"/>
      <c r="M5" s="266"/>
    </row>
    <row r="6" spans="1:13">
      <c r="A6" s="280"/>
      <c r="B6" s="283"/>
      <c r="C6" s="267" t="s">
        <v>362</v>
      </c>
      <c r="D6" s="268"/>
      <c r="E6" s="269"/>
      <c r="F6" s="270" t="s">
        <v>363</v>
      </c>
      <c r="G6" s="271"/>
      <c r="H6" s="271"/>
      <c r="I6" s="271"/>
      <c r="J6" s="271"/>
      <c r="K6" s="271"/>
      <c r="L6" s="272"/>
      <c r="M6" s="288" t="s">
        <v>364</v>
      </c>
    </row>
    <row r="7" spans="1:13" ht="18.75" customHeight="1">
      <c r="A7" s="280"/>
      <c r="B7" s="284"/>
      <c r="C7" s="285" t="s">
        <v>365</v>
      </c>
      <c r="D7" s="286" t="s">
        <v>354</v>
      </c>
      <c r="E7" s="286" t="s">
        <v>355</v>
      </c>
      <c r="F7" s="286" t="s">
        <v>356</v>
      </c>
      <c r="G7" s="286" t="s">
        <v>357</v>
      </c>
      <c r="H7" s="286" t="s">
        <v>358</v>
      </c>
      <c r="I7" s="291" t="s">
        <v>366</v>
      </c>
      <c r="J7" s="291"/>
      <c r="K7" s="291"/>
      <c r="L7" s="287" t="s">
        <v>367</v>
      </c>
      <c r="M7" s="289"/>
    </row>
    <row r="8" spans="1:13" ht="51.75" customHeight="1">
      <c r="A8" s="281"/>
      <c r="B8" s="221"/>
      <c r="C8" s="285"/>
      <c r="D8" s="286"/>
      <c r="E8" s="286"/>
      <c r="F8" s="286"/>
      <c r="G8" s="286"/>
      <c r="H8" s="286"/>
      <c r="I8" s="41" t="s">
        <v>368</v>
      </c>
      <c r="J8" s="41" t="s">
        <v>369</v>
      </c>
      <c r="K8" s="41" t="s">
        <v>370</v>
      </c>
      <c r="L8" s="287"/>
      <c r="M8" s="290"/>
    </row>
    <row r="9" spans="1:13">
      <c r="A9" s="6">
        <v>1</v>
      </c>
      <c r="B9" s="6" t="s">
        <v>164</v>
      </c>
      <c r="C9" s="6" t="s">
        <v>49</v>
      </c>
      <c r="D9" s="6" t="s">
        <v>49</v>
      </c>
      <c r="E9" s="6" t="s">
        <v>49</v>
      </c>
      <c r="F9" s="4">
        <v>22547072</v>
      </c>
      <c r="G9" s="6">
        <v>3983800</v>
      </c>
      <c r="H9" s="6">
        <v>500000</v>
      </c>
      <c r="I9" s="6">
        <v>640000</v>
      </c>
      <c r="J9" s="6"/>
      <c r="K9" s="6">
        <v>240000</v>
      </c>
      <c r="L9" s="6">
        <v>2000000</v>
      </c>
      <c r="M9" s="6">
        <f>SUM(F9:L9)</f>
        <v>29910872</v>
      </c>
    </row>
    <row r="10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3" spans="1:13" ht="15.75" thickBot="1">
      <c r="A13" s="292" t="s">
        <v>487</v>
      </c>
      <c r="B13" s="293"/>
      <c r="C13" s="293"/>
      <c r="D13" s="294"/>
    </row>
    <row r="14" spans="1:13" ht="28.5">
      <c r="A14" s="8" t="s">
        <v>1</v>
      </c>
      <c r="B14" s="9" t="s">
        <v>71</v>
      </c>
      <c r="C14" s="10" t="s">
        <v>371</v>
      </c>
      <c r="D14" s="11" t="s">
        <v>372</v>
      </c>
      <c r="E14" s="12" t="s">
        <v>117</v>
      </c>
      <c r="F14" s="12" t="s">
        <v>373</v>
      </c>
      <c r="G14" s="12" t="s">
        <v>374</v>
      </c>
      <c r="H14" s="12" t="s">
        <v>375</v>
      </c>
    </row>
    <row r="15" spans="1:13" ht="31.5">
      <c r="A15" s="13">
        <v>1</v>
      </c>
      <c r="B15" s="14" t="s">
        <v>164</v>
      </c>
      <c r="C15" s="15" t="s">
        <v>376</v>
      </c>
      <c r="D15" s="16" t="s">
        <v>377</v>
      </c>
      <c r="E15" s="17" t="s">
        <v>378</v>
      </c>
      <c r="F15" s="18">
        <v>30</v>
      </c>
      <c r="G15" s="18" t="s">
        <v>379</v>
      </c>
      <c r="H15" s="18">
        <v>200000</v>
      </c>
    </row>
    <row r="16" spans="1:13" ht="31.5">
      <c r="A16" s="13">
        <v>2</v>
      </c>
      <c r="B16" s="19" t="s">
        <v>164</v>
      </c>
      <c r="C16" s="17" t="s">
        <v>380</v>
      </c>
      <c r="D16" s="18" t="s">
        <v>381</v>
      </c>
      <c r="E16" s="17" t="s">
        <v>382</v>
      </c>
      <c r="F16" s="18">
        <v>5</v>
      </c>
      <c r="G16" s="18" t="s">
        <v>383</v>
      </c>
      <c r="H16" s="18">
        <v>50000</v>
      </c>
    </row>
    <row r="17" spans="1:8" ht="31.5">
      <c r="A17" s="13">
        <v>3</v>
      </c>
      <c r="B17" s="19" t="s">
        <v>164</v>
      </c>
      <c r="C17" s="17" t="s">
        <v>384</v>
      </c>
      <c r="D17" s="18" t="s">
        <v>173</v>
      </c>
      <c r="E17" s="17" t="s">
        <v>385</v>
      </c>
      <c r="F17" s="18">
        <v>200</v>
      </c>
      <c r="G17" s="18" t="s">
        <v>386</v>
      </c>
      <c r="H17" s="18">
        <v>120000</v>
      </c>
    </row>
    <row r="18" spans="1:8" ht="31.5">
      <c r="A18" s="13">
        <v>4</v>
      </c>
      <c r="B18" s="19" t="s">
        <v>164</v>
      </c>
      <c r="C18" s="17" t="s">
        <v>387</v>
      </c>
      <c r="D18" s="18" t="s">
        <v>388</v>
      </c>
      <c r="E18" s="17" t="s">
        <v>389</v>
      </c>
      <c r="F18" s="18">
        <v>225</v>
      </c>
      <c r="G18" s="18" t="s">
        <v>386</v>
      </c>
      <c r="H18" s="18">
        <v>337500</v>
      </c>
    </row>
    <row r="19" spans="1:8" ht="31.5">
      <c r="A19" s="13">
        <v>5</v>
      </c>
      <c r="B19" s="19" t="s">
        <v>164</v>
      </c>
      <c r="C19" s="17" t="s">
        <v>390</v>
      </c>
      <c r="D19" s="18" t="s">
        <v>391</v>
      </c>
      <c r="E19" s="17" t="s">
        <v>392</v>
      </c>
      <c r="F19" s="18">
        <v>165</v>
      </c>
      <c r="G19" s="18" t="s">
        <v>386</v>
      </c>
      <c r="H19" s="18">
        <v>49500</v>
      </c>
    </row>
    <row r="20" spans="1:8" ht="15.75">
      <c r="A20" s="13">
        <v>6</v>
      </c>
      <c r="B20" s="19" t="s">
        <v>164</v>
      </c>
      <c r="C20" s="17" t="s">
        <v>393</v>
      </c>
      <c r="D20" s="18" t="s">
        <v>394</v>
      </c>
      <c r="E20" s="17" t="s">
        <v>382</v>
      </c>
      <c r="F20" s="18">
        <v>50</v>
      </c>
      <c r="G20" s="18" t="s">
        <v>379</v>
      </c>
      <c r="H20" s="18">
        <v>160000</v>
      </c>
    </row>
    <row r="21" spans="1:8" ht="31.5">
      <c r="A21" s="13">
        <v>7</v>
      </c>
      <c r="B21" s="19" t="s">
        <v>164</v>
      </c>
      <c r="C21" s="17" t="s">
        <v>395</v>
      </c>
      <c r="D21" s="18" t="s">
        <v>396</v>
      </c>
      <c r="E21" s="17" t="s">
        <v>397</v>
      </c>
      <c r="F21" s="18">
        <v>300</v>
      </c>
      <c r="G21" s="18" t="s">
        <v>386</v>
      </c>
      <c r="H21" s="18">
        <v>360000</v>
      </c>
    </row>
    <row r="22" spans="1:8" ht="31.5">
      <c r="A22" s="13">
        <v>8</v>
      </c>
      <c r="B22" s="19" t="s">
        <v>164</v>
      </c>
      <c r="C22" s="17" t="s">
        <v>398</v>
      </c>
      <c r="D22" s="18" t="s">
        <v>394</v>
      </c>
      <c r="E22" s="17" t="s">
        <v>389</v>
      </c>
      <c r="F22" s="18">
        <v>100</v>
      </c>
      <c r="G22" s="18" t="s">
        <v>386</v>
      </c>
      <c r="H22" s="18">
        <v>90000</v>
      </c>
    </row>
    <row r="23" spans="1:8" ht="31.5">
      <c r="A23" s="13">
        <v>9</v>
      </c>
      <c r="B23" s="19" t="s">
        <v>164</v>
      </c>
      <c r="C23" s="17" t="s">
        <v>399</v>
      </c>
      <c r="D23" s="18" t="s">
        <v>400</v>
      </c>
      <c r="E23" s="17" t="s">
        <v>401</v>
      </c>
      <c r="F23" s="18">
        <v>780</v>
      </c>
      <c r="G23" s="18" t="s">
        <v>386</v>
      </c>
      <c r="H23" s="18">
        <v>1000000</v>
      </c>
    </row>
    <row r="24" spans="1:8" ht="31.5">
      <c r="A24" s="13">
        <v>10</v>
      </c>
      <c r="B24" s="19" t="s">
        <v>164</v>
      </c>
      <c r="C24" s="17" t="s">
        <v>402</v>
      </c>
      <c r="D24" s="18" t="s">
        <v>388</v>
      </c>
      <c r="E24" s="17" t="s">
        <v>389</v>
      </c>
      <c r="F24" s="18">
        <v>150</v>
      </c>
      <c r="G24" s="18" t="s">
        <v>386</v>
      </c>
      <c r="H24" s="18">
        <v>225000</v>
      </c>
    </row>
    <row r="25" spans="1:8" ht="31.5">
      <c r="A25" s="13">
        <v>11</v>
      </c>
      <c r="B25" s="19" t="s">
        <v>164</v>
      </c>
      <c r="C25" s="17" t="s">
        <v>403</v>
      </c>
      <c r="D25" s="18" t="s">
        <v>404</v>
      </c>
      <c r="E25" s="17" t="s">
        <v>389</v>
      </c>
      <c r="F25" s="18">
        <v>50</v>
      </c>
      <c r="G25" s="18" t="s">
        <v>386</v>
      </c>
      <c r="H25" s="18">
        <v>60000</v>
      </c>
    </row>
    <row r="26" spans="1:8" ht="31.5">
      <c r="A26" s="13">
        <v>12</v>
      </c>
      <c r="B26" s="19" t="s">
        <v>164</v>
      </c>
      <c r="C26" s="17" t="s">
        <v>405</v>
      </c>
      <c r="D26" s="18" t="s">
        <v>404</v>
      </c>
      <c r="E26" s="17" t="s">
        <v>406</v>
      </c>
      <c r="F26" s="18">
        <v>100</v>
      </c>
      <c r="G26" s="18" t="s">
        <v>386</v>
      </c>
      <c r="H26" s="18">
        <v>120000</v>
      </c>
    </row>
    <row r="27" spans="1:8" ht="47.25">
      <c r="A27" s="13">
        <v>13</v>
      </c>
      <c r="B27" s="19" t="s">
        <v>164</v>
      </c>
      <c r="C27" s="17" t="s">
        <v>407</v>
      </c>
      <c r="D27" s="18" t="s">
        <v>388</v>
      </c>
      <c r="E27" s="17" t="s">
        <v>408</v>
      </c>
      <c r="F27" s="18">
        <v>50</v>
      </c>
      <c r="G27" s="18" t="s">
        <v>386</v>
      </c>
      <c r="H27" s="18">
        <v>75000</v>
      </c>
    </row>
    <row r="28" spans="1:8" ht="47.25">
      <c r="A28" s="13">
        <v>14</v>
      </c>
      <c r="B28" s="19" t="s">
        <v>164</v>
      </c>
      <c r="C28" s="17" t="s">
        <v>409</v>
      </c>
      <c r="D28" s="18" t="s">
        <v>173</v>
      </c>
      <c r="E28" s="17" t="s">
        <v>410</v>
      </c>
      <c r="F28" s="18">
        <v>288</v>
      </c>
      <c r="G28" s="18" t="s">
        <v>386</v>
      </c>
      <c r="H28" s="18">
        <v>172800</v>
      </c>
    </row>
    <row r="29" spans="1:8" ht="31.5">
      <c r="A29" s="13">
        <v>15</v>
      </c>
      <c r="B29" s="19" t="s">
        <v>164</v>
      </c>
      <c r="C29" s="17" t="s">
        <v>411</v>
      </c>
      <c r="D29" s="18" t="s">
        <v>394</v>
      </c>
      <c r="E29" s="17" t="s">
        <v>389</v>
      </c>
      <c r="F29" s="18">
        <v>60</v>
      </c>
      <c r="G29" s="18" t="s">
        <v>386</v>
      </c>
      <c r="H29" s="18">
        <v>54000</v>
      </c>
    </row>
    <row r="30" spans="1:8" ht="31.5">
      <c r="A30" s="13">
        <v>16</v>
      </c>
      <c r="B30" s="19" t="s">
        <v>164</v>
      </c>
      <c r="C30" s="17" t="s">
        <v>412</v>
      </c>
      <c r="D30" s="18" t="s">
        <v>394</v>
      </c>
      <c r="E30" s="17" t="s">
        <v>389</v>
      </c>
      <c r="F30" s="18">
        <v>60</v>
      </c>
      <c r="G30" s="18" t="s">
        <v>386</v>
      </c>
      <c r="H30" s="18">
        <v>54000</v>
      </c>
    </row>
    <row r="31" spans="1:8" ht="31.5">
      <c r="A31" s="13">
        <v>17</v>
      </c>
      <c r="B31" s="19" t="s">
        <v>164</v>
      </c>
      <c r="C31" s="17" t="s">
        <v>413</v>
      </c>
      <c r="D31" s="18" t="s">
        <v>396</v>
      </c>
      <c r="E31" s="17" t="s">
        <v>414</v>
      </c>
      <c r="F31" s="18">
        <v>200</v>
      </c>
      <c r="G31" s="18" t="s">
        <v>386</v>
      </c>
      <c r="H31" s="18">
        <v>240000</v>
      </c>
    </row>
    <row r="32" spans="1:8" ht="31.5">
      <c r="A32" s="13">
        <v>18</v>
      </c>
      <c r="B32" s="19" t="s">
        <v>164</v>
      </c>
      <c r="C32" s="17" t="s">
        <v>415</v>
      </c>
      <c r="D32" s="18" t="s">
        <v>173</v>
      </c>
      <c r="E32" s="17" t="s">
        <v>416</v>
      </c>
      <c r="F32" s="18">
        <v>288</v>
      </c>
      <c r="G32" s="18" t="s">
        <v>386</v>
      </c>
      <c r="H32" s="18">
        <v>172000</v>
      </c>
    </row>
    <row r="33" spans="1:8" ht="31.5">
      <c r="A33" s="13">
        <v>19</v>
      </c>
      <c r="B33" s="20" t="s">
        <v>164</v>
      </c>
      <c r="C33" s="21" t="s">
        <v>417</v>
      </c>
      <c r="D33" s="22" t="s">
        <v>394</v>
      </c>
      <c r="E33" s="21" t="s">
        <v>418</v>
      </c>
      <c r="F33" s="22">
        <v>150</v>
      </c>
      <c r="G33" s="22" t="s">
        <v>386</v>
      </c>
      <c r="H33" s="22">
        <v>135000</v>
      </c>
    </row>
    <row r="34" spans="1:8" ht="47.25">
      <c r="A34" s="13">
        <v>20</v>
      </c>
      <c r="B34" s="20" t="s">
        <v>164</v>
      </c>
      <c r="C34" s="23" t="s">
        <v>419</v>
      </c>
      <c r="D34" s="24" t="s">
        <v>420</v>
      </c>
      <c r="E34" s="25" t="s">
        <v>421</v>
      </c>
      <c r="F34" s="24">
        <v>1</v>
      </c>
      <c r="G34" s="24" t="s">
        <v>422</v>
      </c>
      <c r="H34" s="24">
        <v>70000</v>
      </c>
    </row>
    <row r="35" spans="1:8" ht="47.25">
      <c r="A35" s="13">
        <v>21</v>
      </c>
      <c r="B35" s="20" t="s">
        <v>164</v>
      </c>
      <c r="C35" s="23" t="s">
        <v>423</v>
      </c>
      <c r="D35" s="24" t="s">
        <v>424</v>
      </c>
      <c r="E35" s="25" t="s">
        <v>421</v>
      </c>
      <c r="F35" s="24">
        <v>3</v>
      </c>
      <c r="G35" s="24" t="s">
        <v>425</v>
      </c>
      <c r="H35" s="24">
        <v>24000</v>
      </c>
    </row>
    <row r="36" spans="1:8" ht="47.25">
      <c r="A36" s="13">
        <v>22</v>
      </c>
      <c r="B36" s="20" t="s">
        <v>164</v>
      </c>
      <c r="C36" s="23" t="s">
        <v>426</v>
      </c>
      <c r="D36" s="24" t="s">
        <v>420</v>
      </c>
      <c r="E36" s="25" t="s">
        <v>421</v>
      </c>
      <c r="F36" s="24">
        <v>1</v>
      </c>
      <c r="G36" s="24" t="s">
        <v>427</v>
      </c>
      <c r="H36" s="24">
        <v>20000</v>
      </c>
    </row>
    <row r="37" spans="1:8" ht="16.5" customHeight="1">
      <c r="A37" s="13">
        <v>23</v>
      </c>
      <c r="B37" s="20" t="s">
        <v>164</v>
      </c>
      <c r="C37" s="23" t="s">
        <v>428</v>
      </c>
      <c r="D37" s="24" t="s">
        <v>420</v>
      </c>
      <c r="E37" s="25" t="s">
        <v>421</v>
      </c>
      <c r="F37" s="24">
        <v>1</v>
      </c>
      <c r="G37" s="24" t="s">
        <v>429</v>
      </c>
      <c r="H37" s="24">
        <v>30000</v>
      </c>
    </row>
    <row r="38" spans="1:8" ht="51">
      <c r="A38" s="13">
        <v>24</v>
      </c>
      <c r="B38" s="20" t="s">
        <v>164</v>
      </c>
      <c r="C38" s="26" t="s">
        <v>430</v>
      </c>
      <c r="D38" s="24" t="s">
        <v>377</v>
      </c>
      <c r="E38" s="25" t="s">
        <v>431</v>
      </c>
      <c r="F38" s="24">
        <v>50</v>
      </c>
      <c r="G38" s="24" t="s">
        <v>379</v>
      </c>
      <c r="H38" s="24">
        <v>45000</v>
      </c>
    </row>
    <row r="39" spans="1:8" ht="47.25">
      <c r="A39" s="13">
        <v>25</v>
      </c>
      <c r="B39" s="20" t="s">
        <v>164</v>
      </c>
      <c r="C39" s="23" t="s">
        <v>432</v>
      </c>
      <c r="D39" s="24" t="s">
        <v>433</v>
      </c>
      <c r="E39" s="25" t="s">
        <v>421</v>
      </c>
      <c r="F39" s="24">
        <v>3</v>
      </c>
      <c r="G39" s="24" t="s">
        <v>434</v>
      </c>
      <c r="H39" s="24">
        <v>120000</v>
      </c>
    </row>
    <row r="40" spans="1:8" ht="15.75">
      <c r="A40" s="295" t="s">
        <v>435</v>
      </c>
      <c r="B40" s="296"/>
      <c r="C40" s="296"/>
      <c r="D40" s="296"/>
      <c r="E40" s="296"/>
      <c r="F40" s="296"/>
      <c r="G40" s="297"/>
      <c r="H40" s="42">
        <f>SUM(H15:H39)</f>
        <v>3983800</v>
      </c>
    </row>
    <row r="43" spans="1:8" ht="15.75" thickBot="1">
      <c r="A43" s="273" t="s">
        <v>488</v>
      </c>
      <c r="B43" s="274"/>
      <c r="C43" s="274"/>
      <c r="D43" s="274"/>
      <c r="E43" s="275"/>
    </row>
    <row r="44" spans="1:8" ht="28.5">
      <c r="A44" s="8" t="s">
        <v>1</v>
      </c>
      <c r="B44" s="9" t="s">
        <v>71</v>
      </c>
      <c r="C44" s="10" t="s">
        <v>371</v>
      </c>
      <c r="D44" s="11" t="s">
        <v>372</v>
      </c>
      <c r="E44" s="11" t="s">
        <v>117</v>
      </c>
      <c r="F44" s="12" t="s">
        <v>373</v>
      </c>
      <c r="G44" s="12" t="s">
        <v>374</v>
      </c>
      <c r="H44" s="12" t="s">
        <v>375</v>
      </c>
    </row>
    <row r="45" spans="1:8" ht="28.5">
      <c r="A45" s="27">
        <v>1</v>
      </c>
      <c r="B45" s="28" t="s">
        <v>164</v>
      </c>
      <c r="C45" s="29" t="s">
        <v>436</v>
      </c>
      <c r="D45" s="30" t="s">
        <v>437</v>
      </c>
      <c r="E45" s="29" t="s">
        <v>382</v>
      </c>
      <c r="F45" s="29" t="s">
        <v>438</v>
      </c>
      <c r="G45" s="29" t="s">
        <v>379</v>
      </c>
      <c r="H45" s="29">
        <v>250000</v>
      </c>
    </row>
    <row r="46" spans="1:8" ht="30">
      <c r="A46" s="31">
        <v>2</v>
      </c>
      <c r="B46" s="28" t="s">
        <v>164</v>
      </c>
      <c r="C46" s="31" t="s">
        <v>439</v>
      </c>
      <c r="D46" s="31" t="s">
        <v>440</v>
      </c>
      <c r="E46" s="31" t="s">
        <v>382</v>
      </c>
      <c r="F46" s="32" t="s">
        <v>441</v>
      </c>
      <c r="G46" s="31" t="s">
        <v>379</v>
      </c>
      <c r="H46" s="43">
        <v>50000</v>
      </c>
    </row>
    <row r="47" spans="1:8" ht="42.75">
      <c r="A47" s="27">
        <v>3</v>
      </c>
      <c r="B47" s="28" t="s">
        <v>164</v>
      </c>
      <c r="C47" s="29" t="s">
        <v>442</v>
      </c>
      <c r="D47" s="29" t="s">
        <v>394</v>
      </c>
      <c r="E47" s="29" t="s">
        <v>443</v>
      </c>
      <c r="F47" s="29">
        <v>30</v>
      </c>
      <c r="G47" s="29" t="s">
        <v>379</v>
      </c>
      <c r="H47" s="29">
        <v>200000</v>
      </c>
    </row>
    <row r="48" spans="1:8">
      <c r="A48" s="33"/>
      <c r="B48" s="33"/>
      <c r="C48" s="34"/>
      <c r="D48" s="34"/>
      <c r="E48" s="34"/>
      <c r="F48" s="34"/>
      <c r="G48" s="34"/>
      <c r="H48" s="34"/>
    </row>
    <row r="51" spans="1:8" ht="15.75" thickBot="1">
      <c r="A51" s="35" t="s">
        <v>489</v>
      </c>
      <c r="B51" s="36"/>
      <c r="C51" s="37"/>
      <c r="D51" s="38"/>
      <c r="E51" s="38"/>
    </row>
    <row r="52" spans="1:8" ht="28.5">
      <c r="A52" s="8" t="s">
        <v>1</v>
      </c>
      <c r="B52" s="9" t="s">
        <v>71</v>
      </c>
      <c r="C52" s="10" t="s">
        <v>371</v>
      </c>
      <c r="D52" s="11" t="s">
        <v>372</v>
      </c>
      <c r="E52" s="11" t="s">
        <v>117</v>
      </c>
      <c r="F52" s="12" t="s">
        <v>373</v>
      </c>
      <c r="G52" s="12" t="s">
        <v>374</v>
      </c>
      <c r="H52" s="12" t="s">
        <v>375</v>
      </c>
    </row>
    <row r="53" spans="1:8" ht="28.5">
      <c r="A53" s="27">
        <v>1</v>
      </c>
      <c r="B53" s="28" t="s">
        <v>164</v>
      </c>
      <c r="C53" s="29" t="s">
        <v>444</v>
      </c>
      <c r="D53" s="29" t="s">
        <v>490</v>
      </c>
      <c r="E53" s="29" t="s">
        <v>445</v>
      </c>
      <c r="F53" s="29"/>
      <c r="G53" s="29" t="s">
        <v>379</v>
      </c>
      <c r="H53" s="29">
        <v>2000000</v>
      </c>
    </row>
    <row r="54" spans="1:8">
      <c r="A54" s="39"/>
      <c r="B54" s="40"/>
      <c r="C54" s="34"/>
      <c r="D54" s="34"/>
      <c r="E54" s="34"/>
      <c r="F54" s="34"/>
      <c r="G54" s="34"/>
      <c r="H54" s="34"/>
    </row>
    <row r="55" spans="1:8">
      <c r="A55" s="33"/>
      <c r="B55" s="33"/>
      <c r="C55" s="34"/>
      <c r="D55" s="34"/>
      <c r="E55" s="34"/>
      <c r="F55" s="34"/>
      <c r="G55" s="34"/>
      <c r="H55" s="34"/>
    </row>
    <row r="56" spans="1:8">
      <c r="A56" s="33"/>
      <c r="B56" s="33"/>
      <c r="C56" s="34"/>
      <c r="D56" s="34"/>
      <c r="E56" s="34"/>
      <c r="F56" s="34"/>
      <c r="G56" s="34"/>
      <c r="H56" s="34"/>
    </row>
    <row r="58" spans="1:8" ht="16.5" thickBot="1">
      <c r="A58" s="276" t="s">
        <v>446</v>
      </c>
      <c r="B58" s="277"/>
      <c r="C58" s="277"/>
      <c r="D58" s="277"/>
      <c r="E58" s="277"/>
      <c r="F58" s="278"/>
    </row>
    <row r="59" spans="1:8" ht="28.5">
      <c r="A59" s="8" t="s">
        <v>1</v>
      </c>
      <c r="B59" s="9" t="s">
        <v>71</v>
      </c>
      <c r="C59" s="10" t="s">
        <v>447</v>
      </c>
      <c r="D59" s="12" t="s">
        <v>373</v>
      </c>
      <c r="E59" s="12" t="s">
        <v>374</v>
      </c>
      <c r="F59" s="12" t="s">
        <v>375</v>
      </c>
    </row>
    <row r="60" spans="1:8" ht="28.5">
      <c r="A60" s="27">
        <v>1</v>
      </c>
      <c r="B60" s="28" t="s">
        <v>164</v>
      </c>
      <c r="C60" s="29" t="s">
        <v>448</v>
      </c>
      <c r="D60" s="29">
        <v>6</v>
      </c>
      <c r="E60" s="29" t="s">
        <v>449</v>
      </c>
      <c r="F60" s="29">
        <v>8510000</v>
      </c>
    </row>
    <row r="61" spans="1:8">
      <c r="A61" s="39"/>
      <c r="B61" s="40"/>
      <c r="C61" s="34"/>
      <c r="D61" s="34"/>
      <c r="E61" s="34"/>
      <c r="F61" s="34"/>
    </row>
    <row r="62" spans="1:8">
      <c r="A62" s="33"/>
      <c r="B62" s="33"/>
      <c r="C62" s="34"/>
      <c r="D62" s="34"/>
      <c r="E62" s="34"/>
      <c r="F62" s="34"/>
    </row>
    <row r="63" spans="1:8">
      <c r="A63" s="33"/>
      <c r="B63" s="33"/>
      <c r="C63" s="34"/>
      <c r="D63" s="34"/>
      <c r="E63" s="34"/>
      <c r="F63" s="34"/>
    </row>
  </sheetData>
  <mergeCells count="20">
    <mergeCell ref="L7:L8"/>
    <mergeCell ref="M6:M8"/>
    <mergeCell ref="I7:K7"/>
    <mergeCell ref="A13:D13"/>
    <mergeCell ref="A40:G40"/>
    <mergeCell ref="G7:G8"/>
    <mergeCell ref="H7:H8"/>
    <mergeCell ref="A43:E43"/>
    <mergeCell ref="A58:F58"/>
    <mergeCell ref="A5:A8"/>
    <mergeCell ref="B5:B8"/>
    <mergeCell ref="C7:C8"/>
    <mergeCell ref="D7:D8"/>
    <mergeCell ref="E7:E8"/>
    <mergeCell ref="F7:F8"/>
    <mergeCell ref="A2:C2"/>
    <mergeCell ref="A4:F4"/>
    <mergeCell ref="C5:M5"/>
    <mergeCell ref="C6:E6"/>
    <mergeCell ref="F6:L6"/>
  </mergeCells>
  <pageMargins left="0.69930555555555596" right="0.69930555555555596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O13"/>
  <sheetViews>
    <sheetView tabSelected="1" workbookViewId="0">
      <selection sqref="A1:XFD1048576"/>
    </sheetView>
  </sheetViews>
  <sheetFormatPr defaultColWidth="9" defaultRowHeight="15"/>
  <cols>
    <col min="1" max="1" width="10" customWidth="1"/>
    <col min="2" max="2" width="7.140625" customWidth="1"/>
    <col min="3" max="3" width="7.5703125" customWidth="1"/>
    <col min="4" max="4" width="6.5703125" customWidth="1"/>
    <col min="5" max="5" width="7.42578125" customWidth="1"/>
    <col min="8" max="8" width="7.5703125" customWidth="1"/>
    <col min="10" max="10" width="7.85546875" customWidth="1"/>
    <col min="11" max="11" width="8.140625" customWidth="1"/>
    <col min="14" max="14" width="8.42578125" customWidth="1"/>
    <col min="15" max="15" width="11" customWidth="1"/>
  </cols>
  <sheetData>
    <row r="2" spans="1:15" ht="15.75">
      <c r="A2" s="249" t="s">
        <v>491</v>
      </c>
      <c r="B2" s="250"/>
      <c r="C2" s="250"/>
      <c r="D2" s="250"/>
      <c r="E2" s="189"/>
    </row>
    <row r="3" spans="1:15" ht="20.25" customHeight="1">
      <c r="A3" s="299" t="s">
        <v>450</v>
      </c>
      <c r="B3" s="299" t="s">
        <v>451</v>
      </c>
      <c r="C3" s="298" t="s">
        <v>209</v>
      </c>
      <c r="D3" s="298"/>
      <c r="E3" s="298"/>
      <c r="F3" s="298" t="s">
        <v>452</v>
      </c>
      <c r="G3" s="298"/>
      <c r="H3" s="298"/>
      <c r="I3" s="298" t="s">
        <v>453</v>
      </c>
      <c r="J3" s="298"/>
      <c r="K3" s="298"/>
      <c r="L3" s="298" t="s">
        <v>454</v>
      </c>
      <c r="M3" s="298"/>
      <c r="N3" s="298"/>
      <c r="O3" s="299" t="s">
        <v>492</v>
      </c>
    </row>
    <row r="4" spans="1:15" ht="25.5" customHeight="1">
      <c r="A4" s="299"/>
      <c r="B4" s="299"/>
      <c r="C4" s="299" t="s">
        <v>455</v>
      </c>
      <c r="D4" s="299"/>
      <c r="E4" s="299"/>
      <c r="F4" s="299" t="s">
        <v>456</v>
      </c>
      <c r="G4" s="299"/>
      <c r="H4" s="299"/>
      <c r="I4" s="299" t="s">
        <v>457</v>
      </c>
      <c r="J4" s="299"/>
      <c r="K4" s="299"/>
      <c r="L4" s="299" t="s">
        <v>458</v>
      </c>
      <c r="M4" s="299"/>
      <c r="N4" s="299"/>
      <c r="O4" s="299"/>
    </row>
    <row r="5" spans="1:15" ht="27.75" customHeight="1">
      <c r="A5" s="299"/>
      <c r="B5" s="299"/>
      <c r="C5" s="299" t="s">
        <v>459</v>
      </c>
      <c r="D5" s="299"/>
      <c r="E5" s="299"/>
      <c r="F5" s="299" t="s">
        <v>460</v>
      </c>
      <c r="G5" s="299"/>
      <c r="H5" s="299"/>
      <c r="I5" s="299" t="s">
        <v>460</v>
      </c>
      <c r="J5" s="299"/>
      <c r="K5" s="299"/>
      <c r="L5" s="299" t="s">
        <v>460</v>
      </c>
      <c r="M5" s="299"/>
      <c r="N5" s="299"/>
      <c r="O5" s="299"/>
    </row>
    <row r="6" spans="1:15" ht="24" customHeight="1">
      <c r="A6" s="299"/>
      <c r="B6" s="299"/>
      <c r="C6" s="301" t="s">
        <v>461</v>
      </c>
      <c r="D6" s="301"/>
      <c r="E6" s="300" t="s">
        <v>462</v>
      </c>
      <c r="F6" s="301" t="s">
        <v>461</v>
      </c>
      <c r="G6" s="301"/>
      <c r="H6" s="300" t="s">
        <v>462</v>
      </c>
      <c r="I6" s="301" t="s">
        <v>461</v>
      </c>
      <c r="J6" s="301"/>
      <c r="K6" s="300" t="s">
        <v>462</v>
      </c>
      <c r="L6" s="301" t="s">
        <v>461</v>
      </c>
      <c r="M6" s="301"/>
      <c r="N6" s="300" t="s">
        <v>462</v>
      </c>
      <c r="O6" s="299"/>
    </row>
    <row r="7" spans="1:15" ht="63.75" customHeight="1">
      <c r="A7" s="299"/>
      <c r="B7" s="299"/>
      <c r="C7" s="2" t="s">
        <v>463</v>
      </c>
      <c r="D7" s="2" t="s">
        <v>464</v>
      </c>
      <c r="E7" s="300"/>
      <c r="F7" s="2" t="s">
        <v>463</v>
      </c>
      <c r="G7" s="2" t="s">
        <v>464</v>
      </c>
      <c r="H7" s="300"/>
      <c r="I7" s="2" t="s">
        <v>463</v>
      </c>
      <c r="J7" s="2" t="s">
        <v>464</v>
      </c>
      <c r="K7" s="300"/>
      <c r="L7" s="2" t="s">
        <v>463</v>
      </c>
      <c r="M7" s="2" t="s">
        <v>464</v>
      </c>
      <c r="N7" s="300"/>
      <c r="O7" s="299"/>
    </row>
    <row r="8" spans="1:15">
      <c r="A8" s="1">
        <v>1</v>
      </c>
      <c r="B8" s="3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</row>
    <row r="9" spans="1:15" ht="25.5">
      <c r="A9" s="4" t="s">
        <v>229</v>
      </c>
      <c r="B9" s="4"/>
      <c r="C9" s="4">
        <v>1</v>
      </c>
      <c r="D9" s="4">
        <v>1</v>
      </c>
      <c r="E9" s="4">
        <v>1</v>
      </c>
      <c r="F9" s="4">
        <v>3</v>
      </c>
      <c r="G9" s="4">
        <v>6</v>
      </c>
      <c r="H9" s="4">
        <v>6</v>
      </c>
      <c r="I9" s="4">
        <v>17</v>
      </c>
      <c r="J9" s="4">
        <v>12</v>
      </c>
      <c r="K9" s="4">
        <v>10</v>
      </c>
      <c r="L9" s="4">
        <v>37</v>
      </c>
      <c r="M9" s="4">
        <v>37</v>
      </c>
      <c r="N9" s="4">
        <v>17</v>
      </c>
      <c r="O9" s="4">
        <v>22547072</v>
      </c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</sheetData>
  <mergeCells count="24">
    <mergeCell ref="N6:N7"/>
    <mergeCell ref="O3:O7"/>
    <mergeCell ref="C6:D6"/>
    <mergeCell ref="F6:G6"/>
    <mergeCell ref="I6:J6"/>
    <mergeCell ref="L6:M6"/>
    <mergeCell ref="L4:N4"/>
    <mergeCell ref="L5:N5"/>
    <mergeCell ref="A2:E2"/>
    <mergeCell ref="C3:E3"/>
    <mergeCell ref="F3:H3"/>
    <mergeCell ref="I3:K3"/>
    <mergeCell ref="L3:N3"/>
    <mergeCell ref="A3:A7"/>
    <mergeCell ref="B3:B7"/>
    <mergeCell ref="E6:E7"/>
    <mergeCell ref="H6:H7"/>
    <mergeCell ref="K6:K7"/>
    <mergeCell ref="C4:E4"/>
    <mergeCell ref="F4:H4"/>
    <mergeCell ref="I4:K4"/>
    <mergeCell ref="C5:E5"/>
    <mergeCell ref="F5:H5"/>
    <mergeCell ref="I5:K5"/>
  </mergeCells>
  <pageMargins left="0.44930555599999999" right="0.44930555599999999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skt</cp:lastModifiedBy>
  <cp:lastPrinted>2019-05-06T15:48:29Z</cp:lastPrinted>
  <dcterms:created xsi:type="dcterms:W3CDTF">2006-09-16T00:00:00Z</dcterms:created>
  <dcterms:modified xsi:type="dcterms:W3CDTF">2019-05-06T15:48:31Z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